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m.postepska\Desktop\REALIZACJA PROJEKTU\KONSERWACJA ZABYTKÓW RUCHOMYCH FENIKS\2026 03 03_KONSERWACJA\formularze cenowe\"/>
    </mc:Choice>
  </mc:AlternateContent>
  <xr:revisionPtr revIDLastSave="0" documentId="13_ncr:1_{C8D1F0F4-ADF7-412B-AE82-5BAA6944B1D1}" xr6:coauthVersionLast="47" xr6:coauthVersionMax="47" xr10:uidLastSave="{00000000-0000-0000-0000-000000000000}"/>
  <bookViews>
    <workbookView xWindow="3900" yWindow="2550" windowWidth="23085" windowHeight="18330" tabRatio="500" xr2:uid="{00000000-000D-0000-FFFF-FFFF00000000}"/>
  </bookViews>
  <sheets>
    <sheet name="Meble" sheetId="2" r:id="rId1"/>
  </sheets>
  <definedNames>
    <definedName name="_xlnm.Print_Titles" localSheetId="0">Meble!$11:$11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L65" i="2" l="1"/>
  <c r="N64" i="2"/>
  <c r="O64" i="2" s="1"/>
  <c r="N63" i="2"/>
  <c r="O63" i="2" s="1"/>
  <c r="N62" i="2"/>
  <c r="O62" i="2" s="1"/>
  <c r="N61" i="2"/>
  <c r="O61" i="2" s="1"/>
  <c r="N60" i="2"/>
  <c r="O60" i="2" s="1"/>
  <c r="N59" i="2"/>
  <c r="O59" i="2" s="1"/>
  <c r="N58" i="2"/>
  <c r="O58" i="2" s="1"/>
  <c r="N57" i="2"/>
  <c r="O57" i="2" s="1"/>
  <c r="N56" i="2"/>
  <c r="O56" i="2" s="1"/>
  <c r="N55" i="2"/>
  <c r="O55" i="2" s="1"/>
  <c r="N54" i="2"/>
  <c r="O54" i="2" s="1"/>
  <c r="N53" i="2"/>
  <c r="O53" i="2" s="1"/>
  <c r="N52" i="2"/>
  <c r="O52" i="2" s="1"/>
  <c r="N51" i="2"/>
  <c r="O51" i="2" s="1"/>
  <c r="N50" i="2"/>
  <c r="O50" i="2" s="1"/>
  <c r="N49" i="2"/>
  <c r="O49" i="2" s="1"/>
  <c r="N48" i="2"/>
  <c r="O48" i="2" s="1"/>
  <c r="N47" i="2"/>
  <c r="O47" i="2" s="1"/>
  <c r="N46" i="2"/>
  <c r="O46" i="2" s="1"/>
  <c r="N45" i="2"/>
  <c r="O45" i="2" s="1"/>
  <c r="N44" i="2"/>
  <c r="O44" i="2" s="1"/>
  <c r="N43" i="2"/>
  <c r="O43" i="2" s="1"/>
  <c r="N42" i="2"/>
  <c r="O42" i="2" s="1"/>
  <c r="N41" i="2"/>
  <c r="O41" i="2" s="1"/>
  <c r="N40" i="2"/>
  <c r="O40" i="2" s="1"/>
  <c r="N39" i="2"/>
  <c r="O39" i="2" s="1"/>
  <c r="N38" i="2"/>
  <c r="O38" i="2" s="1"/>
  <c r="N37" i="2"/>
  <c r="O37" i="2" s="1"/>
  <c r="N36" i="2"/>
  <c r="O36" i="2" s="1"/>
  <c r="N35" i="2"/>
  <c r="O35" i="2" s="1"/>
  <c r="N34" i="2"/>
  <c r="O34" i="2" s="1"/>
  <c r="N33" i="2"/>
  <c r="O33" i="2" s="1"/>
  <c r="N32" i="2"/>
  <c r="O32" i="2" s="1"/>
  <c r="N31" i="2"/>
  <c r="O31" i="2" s="1"/>
  <c r="N30" i="2"/>
  <c r="O30" i="2" s="1"/>
  <c r="N29" i="2"/>
  <c r="O29" i="2" s="1"/>
  <c r="N28" i="2"/>
  <c r="O28" i="2" s="1"/>
  <c r="N27" i="2"/>
  <c r="O27" i="2" s="1"/>
  <c r="N26" i="2"/>
  <c r="O26" i="2" s="1"/>
  <c r="N25" i="2"/>
  <c r="O25" i="2" s="1"/>
  <c r="N24" i="2"/>
  <c r="O24" i="2" s="1"/>
  <c r="N23" i="2"/>
  <c r="O23" i="2" s="1"/>
  <c r="N22" i="2"/>
  <c r="O22" i="2" s="1"/>
  <c r="N21" i="2"/>
  <c r="O21" i="2" s="1"/>
  <c r="N20" i="2"/>
  <c r="O20" i="2" s="1"/>
  <c r="N19" i="2"/>
  <c r="O19" i="2" s="1"/>
  <c r="N18" i="2"/>
  <c r="O18" i="2" s="1"/>
  <c r="N17" i="2"/>
  <c r="O17" i="2" s="1"/>
  <c r="N16" i="2"/>
  <c r="O16" i="2" s="1"/>
  <c r="N15" i="2"/>
  <c r="O15" i="2" s="1"/>
  <c r="N14" i="2"/>
  <c r="O14" i="2" s="1"/>
  <c r="N13" i="2"/>
  <c r="O13" i="2" s="1"/>
  <c r="N12" i="2"/>
  <c r="N65" i="2" s="1"/>
  <c r="O12" i="2" l="1"/>
  <c r="O65" i="2" s="1"/>
</calcChain>
</file>

<file path=xl/sharedStrings.xml><?xml version="1.0" encoding="utf-8"?>
<sst xmlns="http://schemas.openxmlformats.org/spreadsheetml/2006/main" count="425" uniqueCount="231">
  <si>
    <t>załącznik 1a</t>
  </si>
  <si>
    <t>Opis przedmiotu zamówienia  - formularz cenowy</t>
  </si>
  <si>
    <r>
      <rPr>
        <sz val="7.5"/>
        <color rgb="FF000000"/>
        <rFont val="Arial"/>
        <family val="2"/>
        <charset val="238"/>
      </rPr>
      <t xml:space="preserve">Projekt nr FENX.07.01-IP.04-0089/24
</t>
    </r>
    <r>
      <rPr>
        <i/>
        <sz val="7.5"/>
        <color rgb="FF000000"/>
        <rFont val="Arial"/>
        <family val="2"/>
        <charset val="238"/>
      </rPr>
      <t>Tworzenie nowych ekspozycji w Muzeum Literackim w Nałęczowie – oddziale Muzeum Narodowego w Lublinie w celu budowy kulturowego centrum aktywności społecznej</t>
    </r>
    <r>
      <rPr>
        <sz val="7.5"/>
        <color rgb="FF000000"/>
        <rFont val="Arial"/>
        <family val="2"/>
        <charset val="238"/>
      </rPr>
      <t xml:space="preserve"> 
realizowany ze współfinansowaniem Unii Europejskiej, w ramach Programu Fundusze Europejskie na Infrastrukturę, Klimat, Środowisko 2021-2027, 
działanie: FENX.07.01. Infrastruktura kultury i turystyki kulturowej, Obszar 1: Rozwój infrastruktury kultury (zabytkowej i niezabytkowej)</t>
    </r>
  </si>
  <si>
    <t>LP</t>
  </si>
  <si>
    <t>obiekt/nazwa przedmiotu/ tytuł</t>
  </si>
  <si>
    <t>nr inw.</t>
  </si>
  <si>
    <t>liczba sztuk</t>
  </si>
  <si>
    <t xml:space="preserve">obecne miejsce przechowywania </t>
  </si>
  <si>
    <t>datowanie</t>
  </si>
  <si>
    <t>tworzywo</t>
  </si>
  <si>
    <t>technika</t>
  </si>
  <si>
    <t>gabaryty</t>
  </si>
  <si>
    <t>wizerunek</t>
  </si>
  <si>
    <t>minimalny zakres prac konserwatorskich</t>
  </si>
  <si>
    <t>cena netto PLN</t>
  </si>
  <si>
    <t>stawka podatku VAT</t>
  </si>
  <si>
    <t>kwota podatku VAT</t>
  </si>
  <si>
    <t>cena brutto</t>
  </si>
  <si>
    <t>Sofa</t>
  </si>
  <si>
    <t>S/Mb/48/ML</t>
  </si>
  <si>
    <t>1860-1890</t>
  </si>
  <si>
    <t>drewno sosnowe, drewno orzechowe, atłas, fornir orzechowy</t>
  </si>
  <si>
    <t>techniki stolarskie</t>
  </si>
  <si>
    <t>95 x 184 x 70 cm</t>
  </si>
  <si>
    <t>Zmiana materiału obiciowego z taśmą ozdobną i politurowanie.</t>
  </si>
  <si>
    <t>Fotel</t>
  </si>
  <si>
    <t>S/Mb/2/ML</t>
  </si>
  <si>
    <t>98 x 71 x 50 cm</t>
  </si>
  <si>
    <t>S/Mb/3/ML</t>
  </si>
  <si>
    <t>Krzesło</t>
  </si>
  <si>
    <t>S/Mb/4/ML</t>
  </si>
  <si>
    <t>tapicerowanie</t>
  </si>
  <si>
    <t>95 x 45 x 58 cm</t>
  </si>
  <si>
    <t>S/Mb/5/ML</t>
  </si>
  <si>
    <t>S/Mb/6/ML</t>
  </si>
  <si>
    <t>S/Mb/7/ML</t>
  </si>
  <si>
    <t>S/Mb/8/ML</t>
  </si>
  <si>
    <t>Stolik na giętych nogach Thonet</t>
  </si>
  <si>
    <t>S/Mb/146/ML</t>
  </si>
  <si>
    <t>XX w.</t>
  </si>
  <si>
    <t>drewno, fornir</t>
  </si>
  <si>
    <t>68 x 47 x 36 cm</t>
  </si>
  <si>
    <t>Dezynfekcja, czyszczenie chemiczne, demontaż konstrukcji, czyszczenie drobnymi granulacjami papieru ściernego, szpachlowanie, uzupełnianie braków fornirów na blacie, uzupełnianie braków żyłek mosiężnych na blacie, politurowanie, montaż elementów po zabiegu politurowania.</t>
  </si>
  <si>
    <t>S/Mb/145/ML</t>
  </si>
  <si>
    <t>70 x 50 x 38 cm</t>
  </si>
  <si>
    <t>Dezynfekcja, czyszczenie chemiczne, demontaż konstrukcji, czyszczenie drobnymi granulacjami papieru ściernego, szpachlowanie, uzupełnianie braków fornirów na blacie, politurowanie, montaż elementów po zabiegu politurowania.</t>
  </si>
  <si>
    <t>Krzesło Thonet</t>
  </si>
  <si>
    <t>S/Mb/163/ML</t>
  </si>
  <si>
    <t>I ćwierć XX w.</t>
  </si>
  <si>
    <t>drewno bukowe</t>
  </si>
  <si>
    <t>73 x śred. 42,5 cm</t>
  </si>
  <si>
    <t>Dezynfekcja, czyszczenie chemiczne, demontaż konstrukcji, czyszczenie drobnymi granulacjami papieru ściernego, szpachlowanie, dorobienie brakującego siedziska, politurowanie, montaż elementów po zabiegu politurowania.</t>
  </si>
  <si>
    <t>Pomocnik do szycia</t>
  </si>
  <si>
    <t>S/Mb/46/ML</t>
  </si>
  <si>
    <t>brak</t>
  </si>
  <si>
    <t>drewno jesionowe, aksamit</t>
  </si>
  <si>
    <t>80 x 37,5 x 34 cm</t>
  </si>
  <si>
    <t>Dezynfekcja, czyszczenie chemiczne, demontaż konstrukcji, czyszczenie drobnymi granulacjami papieru ściernego, szpachlowanie, czyszczenie chemiczne tapicerki podłokietnika, politurowanie, montaż elementów po zabiegu politurowania.</t>
  </si>
  <si>
    <t>Stolik z bambusa</t>
  </si>
  <si>
    <t>S/Uż/17/ML</t>
  </si>
  <si>
    <t>Lata 20 XX w.</t>
  </si>
  <si>
    <t>drewno bambusowe, drewno dębowe, tkanina, mosiądz (okucie)</t>
  </si>
  <si>
    <t>75 x 66 x 46 cm</t>
  </si>
  <si>
    <t>Dezynfekcja, czyszczenie chemiczne, demontaż konstrukcji, czyszczenie drobnymi granulacjami papieru ściernego, czyszczenie chemiczne materiału obiciowego na blacie, politurowanie, montaż elementów po zabiegu politurowania.</t>
  </si>
  <si>
    <t>Kanapa z bambusa</t>
  </si>
  <si>
    <t>S/Uż/18/ML</t>
  </si>
  <si>
    <t>75 x 100 x 43 cm</t>
  </si>
  <si>
    <t>Dezynfekcja, czyszczenie chemiczne, demontaż konstrukcji, czyszczenie drobnymi granulacjami papieru ściernego, szpachlowanie, czyszczenie chemiczne materiału obiciowego na siedzisku, politurowanie, montaż elementów po zabiegu politurowania.</t>
  </si>
  <si>
    <t>Stolik okrągły na trzech nogach</t>
  </si>
  <si>
    <t>MBP/762/1/ML</t>
  </si>
  <si>
    <t>1918-1939</t>
  </si>
  <si>
    <t>drewno</t>
  </si>
  <si>
    <t>103 (śr. blatu) x 77,5 (wys.) cm</t>
  </si>
  <si>
    <t>Dezynfekcja, czyszczenie chemiczne, demontaż konstrukcji, czyszczenie drobnymi granulacjami papieru ściernego, szpachlowanie, uzupełnianie braków fornirów na blacie i nogach, politurowanie, montaż elementów po zabiegu politurowania.</t>
  </si>
  <si>
    <t>Krzesło Biedermeier</t>
  </si>
  <si>
    <t>MBP/762/2/ML</t>
  </si>
  <si>
    <t>81,5 (wys. z oparciem) x 43 x 40 cm</t>
  </si>
  <si>
    <t>Dezynfekcja, czyszczenie chemiczne, demontaż konstrukcji, czyszczenie drobnymi granulacjami papieru ściernego, szpachlowanie, politurowanie, montaż elementów po zabiegu politurowania, wykonanie tapicerki na siedziskach.</t>
  </si>
  <si>
    <t>MBP/762/3/ML</t>
  </si>
  <si>
    <t>MBP/762/4/ML</t>
  </si>
  <si>
    <t>MBP/762/5/ML</t>
  </si>
  <si>
    <t>S/Mb/160/ML</t>
  </si>
  <si>
    <t>ok. 1910</t>
  </si>
  <si>
    <t>73,5 x 44 x 43,5 cm</t>
  </si>
  <si>
    <t>Dezynfekcja, czyszczenie chemiczne, demontaż konstrukcji, czyszczenie drobnymi granulacjami papieru ściernego, szpachlowanie, politurowanie, montaż elementów po zabiegu politurowania.</t>
  </si>
  <si>
    <t>Krzesło z tapicerką skórzaną</t>
  </si>
  <si>
    <t>MŁn/Sz/36/ML</t>
  </si>
  <si>
    <t>drewno, tkanina</t>
  </si>
  <si>
    <t>techniki stolarskie, snycerstwo, tapicerowanie</t>
  </si>
  <si>
    <t>98 x  37 x 45 cm</t>
  </si>
  <si>
    <t>Dezynfekcja, czyszczenie chemiczne, demontaż konstrukcji i ozdobnych elementów, czyszczenie drobnymi granulacjami papieru ściernego, szpachlowanie, politurowanie, montaż elementów po zabiegu politurowania, wykonanie tapicerki na siedzisku i oparciu.</t>
  </si>
  <si>
    <t>Stolik na trzech nogach</t>
  </si>
  <si>
    <t>MŁn/Sz/268/ML</t>
  </si>
  <si>
    <t>początek XIX w.</t>
  </si>
  <si>
    <t>drewno, fornir mahoniowy, brąz</t>
  </si>
  <si>
    <t>techniki stolarskie, fornirowanie</t>
  </si>
  <si>
    <t>wys. 114 x śred. 38 cm</t>
  </si>
  <si>
    <t>Dezynfekcja, czyszczenie chemiczne, demontaż konstrukcji, czyszczenie drobnymi granulacjami papieru ściernego , szpachlowanie, klejenie blatu i półki, czyszczenie mosiężnych elementów do nóg, politurowanie, montaż elementów po zabiegu politurowania.</t>
  </si>
  <si>
    <t>Stolik z blatem intarsjowanym</t>
  </si>
  <si>
    <t>MSŻ/186/ML</t>
  </si>
  <si>
    <t>XIX w.</t>
  </si>
  <si>
    <t>techniki stolarskie, inkrustacja</t>
  </si>
  <si>
    <t>75 x 47,5 x 37,5 cm</t>
  </si>
  <si>
    <t>Dezynfekcja, czyszczenie chemiczne, demontaż konstrukcji, czyszczenie drobnymi granulacjami papieru ściernego, szpachlowanie, uzupełnianie braków fornirów i podklejanie, politurowanie, montaż elementów po zabiegu politurowania.</t>
  </si>
  <si>
    <t>Witryna z lustrem na plecach</t>
  </si>
  <si>
    <t>S/Mb/166/ML</t>
  </si>
  <si>
    <t>ok. 1890</t>
  </si>
  <si>
    <t>drewno sosnowe, fornir mahoniowy</t>
  </si>
  <si>
    <t>162,5 x 99,5 x 44,5 cm</t>
  </si>
  <si>
    <t xml:space="preserve">Dezynfekcja, czyszczenie chemiczne, demontaż konstrukcji, czyszczenie drobnymi granulacjami papieru ściernego, szpachlowanie, uzupełnianie braków fornirów, politurowanie, montaż elementów po zabiegu politurowania, dorobienie klucza stylowego do starego zamka w drzwiach. </t>
  </si>
  <si>
    <t>Pensjonarka</t>
  </si>
  <si>
    <t>MBP/P/352/ML</t>
  </si>
  <si>
    <t>wys. 125 x szer. 96 x dł. 42,5 cm</t>
  </si>
  <si>
    <t>Dezynfekcja, czyszczenie chemiczne, demontaż konstrukcji, czyszczenie drobnymi granulacjami papieru ściernego, szpachlowanie, uzupełnianie braków fornirów i podklejanie, politurowanie, montaż elementów po zabiegu politurowania, dorobienie kluczy stylowych do starych zamków w drzwiach i szufladzie.</t>
  </si>
  <si>
    <t xml:space="preserve">Rama do obrazu  </t>
  </si>
  <si>
    <t>MSŻ/95/ML</t>
  </si>
  <si>
    <t>125 x 104 cm</t>
  </si>
  <si>
    <t>Demontaż obrazu, dezynfekcja, czyszczenie chemiczne, czyszczenie drobnymi granulacjami papieru ściernego, szpachlowanie, politurowanie, malowanie złotą farbą elementów ozdobnych i kantu wewnętrznego ramy.</t>
  </si>
  <si>
    <t>Stojak ścienny czarny</t>
  </si>
  <si>
    <t>MSŻ/Ep/4/ML</t>
  </si>
  <si>
    <t>120 x 170 cm</t>
  </si>
  <si>
    <t>Dezynfekcja, czyszczenie chemiczne, demontaż konstrukcji i elementów ozdobnych, czyszczenie drobnymi granulacjami papieru ściernego, szpachlowanie, uzupełnianie ubytków drewnem, klejenie pleców, politurowanie, montaż elementów po zabiegu politurowania.</t>
  </si>
  <si>
    <t>Sekretarzyk – biurko z nadstawką</t>
  </si>
  <si>
    <t>MSŻ/174/ML</t>
  </si>
  <si>
    <t>75 x 115 cm</t>
  </si>
  <si>
    <t>Dezynfekcja, czyszczenie chemiczne, demontaż konstrukcji i elementów ozdobnych, czyszczenie drobnymi granulacjami papieru ściernego, szpachlowanie, uzupełnianie braków fornirów, politurowanie, montaż elementów po zabiegu politurowania, wymiana sukna na blacie, dorobienie klucza stylowego do starego zamka w szufladzie.</t>
  </si>
  <si>
    <t>Biblioteka z szufladami</t>
  </si>
  <si>
    <t>MSŻ/185/ML</t>
  </si>
  <si>
    <t>170 x 57 cm</t>
  </si>
  <si>
    <t>Dezynfekcja, czyszczenie chemiczne, demontaż konstrukcji i elementów ozdobnych, czyszczenie drobnymi granulacjami papieru ściernego, szpachlowanie, uzupełnianie braków fornirów i podklejanie, naprawa prowadnic w szufladach, politurowanie, montaż elementów po zabiegu politurowania, dorobienie kluczy stylowych do starych zamków w szufladach, montaż brakującego zamka z kluczem do drzwi.</t>
  </si>
  <si>
    <t>Łóżko metalowe</t>
  </si>
  <si>
    <t>MSŻ/168/ML</t>
  </si>
  <si>
    <t>metal</t>
  </si>
  <si>
    <t>kucie, gięcie, odlew</t>
  </si>
  <si>
    <t>120 x 190 x 120 cm</t>
  </si>
  <si>
    <t>Czyszczenie chemiczne starej farby na ramach i rzeźbie, czyszczenie drobnymi granulacjami papieru, szpachlowanie, malowanie, poprawienie zabezpieczeniem starego mazerunku na płaszczyznach dużych łóżka.</t>
  </si>
  <si>
    <t>Kufer</t>
  </si>
  <si>
    <t>MSŻ/166/ML</t>
  </si>
  <si>
    <t>drewno, tkanina, dykta, slejka</t>
  </si>
  <si>
    <t>formowanie mechaniczne, gięcie, klejenie, nitowanie</t>
  </si>
  <si>
    <t>69 x 45 x 38 cm</t>
  </si>
  <si>
    <t>Dezynfekcja, czyszczenie chemiczne, czyszczenie drobnymi granulacjami papieru ściernego, szpachlowanie, podklejanie , politurowanie, zabezpieczenie elementów skórzanych preparatem wykończeniowym.</t>
  </si>
  <si>
    <t>Szafka – umywalka z blatem otwieranym</t>
  </si>
  <si>
    <t>MSŻ/Ep/3/ML</t>
  </si>
  <si>
    <t>76 x 53 x 60 cm</t>
  </si>
  <si>
    <t>Dezynfekcja, czyszczenie chemiczne, demontaż konstrukcji, czyszczenie drobnymi granulacjami papieru ściernego, szpachlowanie, uzupełnianie ubytków drewnem, klejenie, malowanie na biało.</t>
  </si>
  <si>
    <t>Lustro w drewnianiej ramie</t>
  </si>
  <si>
    <t>MSŻ/171/ML</t>
  </si>
  <si>
    <t>XIX wiek</t>
  </si>
  <si>
    <t>drewno/szkło</t>
  </si>
  <si>
    <t>rzeźbienie, snycerstwo</t>
  </si>
  <si>
    <t>164 x 96 x 30 cm</t>
  </si>
  <si>
    <t>Dezynfekcja, czyszczenie chemiczne, demontaż konstrukcji i elementów ozdobnych oraz lustra, czyszczenie drobnymi granulacjami papieru ściernego, szpachlowanie, uzupełnianie braków fornirów i ubytków drewnem, politurowanie, montaż elementów po zabiegu politurowania.</t>
  </si>
  <si>
    <t>Fotel wiklinowy</t>
  </si>
  <si>
    <t>MSŻ/169/ML</t>
  </si>
  <si>
    <t>wiklina</t>
  </si>
  <si>
    <t>technika plecionkarska</t>
  </si>
  <si>
    <t>41 x 33 cm</t>
  </si>
  <si>
    <t>Dezynfekcja, czyszczenie drobnymi granulacjami papieru ściernego, klejenie konstrukcji, politurowanie.</t>
  </si>
  <si>
    <t>Drewniana szafka z rzeczami
Adama Żeromskiego
Witryna przeszklona
jednodrzwiowa / serwantka</t>
  </si>
  <si>
    <t>MSŻ/172/ML</t>
  </si>
  <si>
    <t>XiX wiek</t>
  </si>
  <si>
    <t>szkło, drewno orzechowe</t>
  </si>
  <si>
    <t>techniki stolarskie,
snycerstwo</t>
  </si>
  <si>
    <t>180 x 70 cm</t>
  </si>
  <si>
    <t>Dezynfekcja, czyszczenie chemiczne, demontaż konstrukcji i elementów ozdobnych, czyszczenie drobnymi granulacjami papieru ściernego, szpachlowanie, uzupełnianie braków fornirów, politurowanie, montaż elementów po zabiegu politurowania, dorobienie kluczy stylowych do starych zamków w drzwiach górnych i dolnych, montaż nowych szyldów na klucze.</t>
  </si>
  <si>
    <t>Krzesło czarne</t>
  </si>
  <si>
    <t>MSŻ/170/1/ML</t>
  </si>
  <si>
    <t>94 x 47 x 45 cm</t>
  </si>
  <si>
    <t>Dezynfekcja, czyszczenie chemiczne, demontaż konstrukcji, czyszczenie drobnymi granulacjami papieru ściernego, szpachlowanie, uzupełnianie ubytków drewnem, klejenie siedzisk i oparć, bejcowanie,  politurowanie, montaż elementów po zabiegu politurowania.</t>
  </si>
  <si>
    <t>MSŻ/170/2/ML</t>
  </si>
  <si>
    <t>MSŻ/170/3/ML</t>
  </si>
  <si>
    <t>Stolik czarny kwadratowy</t>
  </si>
  <si>
    <t>MSŻ/187/ML</t>
  </si>
  <si>
    <t>drewno, sklejka</t>
  </si>
  <si>
    <t>technika stolarska</t>
  </si>
  <si>
    <t>57 x 56 cm</t>
  </si>
  <si>
    <t>Dezynfekcja, czyszczenie chemiczne, demontaż konstrukcji, czyszczenie drobnymi granulacjami papieru ściernego, szpachlowanie, uzupełnianie braków drewnem, bejcowanie, poprawienie malowidła  na blacie, politurowanie, montaż elementów po zabiegu politurowania.</t>
  </si>
  <si>
    <t>Biblioteczka z oszklonymi
drzwiczkami
Inna nazwa: Witryna z kolorowymi
szybami /Bibliotekadrewniana,
oszklona kolorowymi szybami, z
reprodukcjami antycznych rzeźb</t>
  </si>
  <si>
    <t>MSŻ/173/ML</t>
  </si>
  <si>
    <t>drewno, szkło, metal</t>
  </si>
  <si>
    <t>164 x 135 x 41,5 cm</t>
  </si>
  <si>
    <t>Dezynfekcja, czyszczenie chemiczne, demontaż konstrukcji i elementów ozdobnych, czyszczenie drobnymi granulacjami papieru ściernego, szpachlowanie, uzupełnianie braków fornirów i podklejanie, naprawa zawiasów, politurowanie, montaż elementów po zabiegu politurowania, dorobienie klucza stylowego do starego zamka.</t>
  </si>
  <si>
    <t>Konsola rzeźbiona z rozkładanym blatem podwójnym</t>
  </si>
  <si>
    <t>MSŻ/176/ML</t>
  </si>
  <si>
    <t>drewno orzechowe, sukno</t>
  </si>
  <si>
    <t>75 x 131 cm</t>
  </si>
  <si>
    <t>Dezynfekcja, czyszczenie chemiczne, demontaż konstrukcji, czyszczenie drobnymi granulacjami papieru ściernego, szpachlowanie, uzupełnianie braków fornirów, podklejanie fornirów, politurowanie, montaż elementów po zabiegu politurowania, wklejenie nowego sukna na blat.</t>
  </si>
  <si>
    <t>MSŻ/177/ML</t>
  </si>
  <si>
    <t>Stolik  rzeźbiony z trawersem</t>
  </si>
  <si>
    <t>MSŻ/175/ML</t>
  </si>
  <si>
    <t>drewno orzechowe</t>
  </si>
  <si>
    <t>78 x 102 cm</t>
  </si>
  <si>
    <t>Dezynfekcja, czyszczenie chemiczne, demontaż konstrukcji, czyszczenie drobnymi granulacjami papieru ściernego, szpachlowanie, podklejanie forniru, politurowanie, montaż elementów po zabiegu politurowania.</t>
  </si>
  <si>
    <t>Kanapa rzeźbiona</t>
  </si>
  <si>
    <t>MSŻ/182/ML</t>
  </si>
  <si>
    <t>drewno orzechowe, tkanina obiciowa</t>
  </si>
  <si>
    <t>techniki stolarskie, snycerstwo</t>
  </si>
  <si>
    <t>100 x 200 cm</t>
  </si>
  <si>
    <t>Demontaż tapicerki, dezynfekcja, czyszczenie chemiczne, demontaż konstrukcji i wzmacnianie, czyszczenie drobnymi granulacjami papieru ściernego, szpachlowanie, uzupełnianie ubytków drewnem, politurowanie, wykonanie nowej tapicerki.</t>
  </si>
  <si>
    <t>MSŻ/183/ML</t>
  </si>
  <si>
    <t>110 x 60 cm</t>
  </si>
  <si>
    <t>MSŻ/184/ML</t>
  </si>
  <si>
    <t>MSŻ/178/ML</t>
  </si>
  <si>
    <t>84 x 55 cm</t>
  </si>
  <si>
    <t>MSŻ/179/ML</t>
  </si>
  <si>
    <t>MSŻ/180/ML</t>
  </si>
  <si>
    <t>MSŻ/181/ML</t>
  </si>
  <si>
    <t>Rama złota</t>
  </si>
  <si>
    <t>MBP/772/ML</t>
  </si>
  <si>
    <t>klejenie</t>
  </si>
  <si>
    <t>89 x 67 cm</t>
  </si>
  <si>
    <t>Dezynfekcja, czyszczenie drobnymi granulacjami papieru ściernego, szpachlowanie, uzupełnianie braków sztukaterii, podklejanie fornirów, klejenie konstrukcji ramy, malowanie natryskowo złotem, zabezpieczenie złota bezbarwnym preparatem .</t>
  </si>
  <si>
    <t>Stolik – biurko</t>
  </si>
  <si>
    <t>MBP/P/351/ML</t>
  </si>
  <si>
    <t>80 x 122 x 67 cm</t>
  </si>
  <si>
    <t>Dezynfekcja, czyszczenie chemiczne, demontaż konstrukcji i elementów ozdobnych, czyszczenie drobnymi granulacjami papieru ściernego, szpachlowanie, uzupełnianie braków fornirów, podklejanie fornirów, dorobienie brakujących elementów ozdobnych, dorobienie kluczy stylowych do starych zamków szuflad, naprawa prowadnic szuflad, politurowanie, montaż elementów po zabiegu politurowania.</t>
  </si>
  <si>
    <t>Krzesło z toczonymi nogami</t>
  </si>
  <si>
    <t>MŁn/Sz/37/ML</t>
  </si>
  <si>
    <t>drewno, tkanina obiciowa</t>
  </si>
  <si>
    <t>techniki stolarskie, tapicerowanie</t>
  </si>
  <si>
    <t>66 x 54 x 57 cm</t>
  </si>
  <si>
    <t xml:space="preserve">Dezynfekcja, czyszczenie chemiczne, demontaż konstrukcji i elementów ozdobnych, czyszczenie drobnymi granulacjami papieru ściernego, szpachlowanie, uzupełnianie ubytków drewnem , politurowanie, montaż elementów po zabiegu politurowania, wykonanie nowej tapicerki. </t>
  </si>
  <si>
    <t>Łącznie</t>
  </si>
  <si>
    <r>
      <rPr>
        <sz val="11"/>
        <color theme="1"/>
        <rFont val="Calibri"/>
        <family val="2"/>
        <charset val="1"/>
      </rPr>
      <t xml:space="preserve">Podpis  osoby/osób upoważnionej/ych do występowania w imieniu Wykonawcy.  </t>
    </r>
    <r>
      <rPr>
        <b/>
        <i/>
        <sz val="11"/>
        <color theme="1"/>
        <rFont val="Calibri"/>
        <family val="2"/>
        <charset val="1"/>
      </rPr>
      <t xml:space="preserve"> Uwaga!  Należy podpisać kwalifikowanym podpisem elektronicznym lub podpisem zaufanym lub podpisem osobistym. </t>
    </r>
  </si>
  <si>
    <t>Zamek, ul. Zamkowa 9, Lublin/MNwL (gabinet p. dyrektor)</t>
  </si>
  <si>
    <t>Zamek, ul. Zamkowa 9, Lublin/Magazyn sztuki zdobniczej</t>
  </si>
  <si>
    <t>Dworek Wincentego Pola-wystawa czasowa/ul. Kaliniowszczyzna 13, Lublin</t>
  </si>
  <si>
    <t>Dworek Wincentego Pola-gabinet/ul. Kaliniowszczyzna 13, Lublin</t>
  </si>
  <si>
    <t>Muzeum Stefana Żeromskiego -wystawa stała, ul. S. Żeromskiego 8, Nałęczów</t>
  </si>
  <si>
    <t>Muzeum Bolesława Prusa-wystawa stała, ul. S.A. Poniatowskiego 39, Nałęczów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</si>
</sst>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zł-415];[Red]\-#,##0.00\ [$zł-415]"/>
  </numFmts>
  <fonts count="9" x14ac:knownFonts="1">
    <font>
      <sz val="11"/>
      <color theme="1"/>
      <name val="Calibri"/>
      <family val="2"/>
      <charset val="1"/>
    </font>
    <font>
      <sz val="10"/>
      <name val="Arial"/>
      <family val="2"/>
      <charset val="238"/>
    </font>
    <font>
      <sz val="11"/>
      <color rgb="FF000000"/>
      <name val="Calibri"/>
      <family val="2"/>
      <charset val="238"/>
    </font>
    <font>
      <sz val="7.5"/>
      <color rgb="FF000000"/>
      <name val="Arial"/>
      <family val="2"/>
      <charset val="238"/>
    </font>
    <font>
      <i/>
      <sz val="7.5"/>
      <color rgb="FF000000"/>
      <name val="Arial"/>
      <family val="2"/>
      <charset val="238"/>
    </font>
    <font>
      <b/>
      <sz val="10"/>
      <color theme="1"/>
      <name val="Calibri"/>
      <family val="2"/>
      <charset val="1"/>
    </font>
    <font>
      <sz val="10"/>
      <color theme="1"/>
      <name val="Calibri"/>
      <family val="2"/>
      <charset val="1"/>
    </font>
    <font>
      <sz val="11"/>
      <color theme="1"/>
      <name val="Calibri"/>
      <family val="2"/>
      <charset val="238"/>
    </font>
    <font>
      <b/>
      <i/>
      <sz val="11"/>
      <color theme="1"/>
      <name val="Calibri"/>
      <family val="2"/>
      <charset val="1"/>
    </font>
  </fonts>
  <fills count="4">
    <fill>
      <patternFill patternType="none"/>
    </fill>
    <fill>
      <patternFill patternType="gray125"/>
    </fill>
    <fill>
      <patternFill patternType="solid">
        <fgColor theme="0" tint="-0.14999847407452621"/>
        <bgColor rgb="FFC0C0C0"/>
      </patternFill>
    </fill>
    <fill>
      <patternFill patternType="solid">
        <fgColor theme="0"/>
        <b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2" fillId="0" borderId="0" applyBorder="0" applyProtection="0"/>
  </cellStyleXfs>
  <cellXfs count="32">
    <xf numFmtId="0" fontId="0" fillId="0" borderId="0" xfId="0"/>
    <xf numFmtId="0" fontId="0" fillId="0" borderId="0" xfId="0" applyAlignment="1" applyProtection="1">
      <alignment horizontal="center" vertical="center"/>
    </xf>
    <xf numFmtId="0" fontId="0" fillId="0" borderId="0" xfId="0" applyAlignment="1" applyProtection="1"/>
    <xf numFmtId="0" fontId="0" fillId="0" borderId="0" xfId="0" applyAlignment="1" applyProtection="1">
      <alignment horizontal="center"/>
    </xf>
    <xf numFmtId="0" fontId="0" fillId="0" borderId="0" xfId="0" applyAlignment="1" applyProtection="1">
      <alignment horizontal="left" vertical="center" wrapText="1"/>
    </xf>
    <xf numFmtId="0" fontId="5" fillId="2" borderId="1" xfId="0" applyFont="1" applyFill="1" applyBorder="1" applyAlignment="1" applyProtection="1">
      <alignment horizontal="center" vertical="center" wrapText="1"/>
    </xf>
    <xf numFmtId="0" fontId="5" fillId="2" borderId="1" xfId="0" applyFont="1" applyFill="1" applyBorder="1" applyAlignment="1" applyProtection="1">
      <alignment vertical="center" wrapText="1"/>
    </xf>
    <xf numFmtId="0" fontId="5" fillId="2" borderId="1" xfId="0" applyFont="1" applyFill="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1" xfId="0" applyFont="1" applyBorder="1" applyAlignment="1" applyProtection="1">
      <alignment vertical="center" wrapText="1"/>
    </xf>
    <xf numFmtId="0" fontId="7" fillId="0" borderId="1" xfId="0" applyFont="1" applyBorder="1" applyAlignment="1" applyProtection="1">
      <alignment vertical="center" wrapText="1"/>
    </xf>
    <xf numFmtId="4" fontId="6" fillId="0" borderId="1" xfId="0" applyNumberFormat="1" applyFont="1" applyBorder="1" applyAlignment="1" applyProtection="1">
      <alignment vertical="center" wrapText="1"/>
    </xf>
    <xf numFmtId="4" fontId="6" fillId="0" borderId="1" xfId="0" applyNumberFormat="1" applyFont="1" applyBorder="1" applyAlignment="1" applyProtection="1">
      <alignment horizontal="left" vertical="center" wrapText="1"/>
    </xf>
    <xf numFmtId="0" fontId="6" fillId="0" borderId="1" xfId="0" applyFont="1" applyBorder="1" applyAlignment="1" applyProtection="1">
      <alignment horizontal="left" vertical="center" wrapText="1"/>
    </xf>
    <xf numFmtId="164" fontId="6" fillId="0" borderId="1" xfId="0" applyNumberFormat="1" applyFont="1" applyBorder="1" applyAlignment="1" applyProtection="1"/>
    <xf numFmtId="9" fontId="6" fillId="0" borderId="1" xfId="0" applyNumberFormat="1" applyFont="1" applyBorder="1" applyAlignment="1" applyProtection="1"/>
    <xf numFmtId="4" fontId="6" fillId="3" borderId="1" xfId="0" applyNumberFormat="1" applyFont="1" applyFill="1" applyBorder="1" applyAlignment="1" applyProtection="1">
      <alignment vertical="center" wrapText="1"/>
    </xf>
    <xf numFmtId="0" fontId="7" fillId="3" borderId="1" xfId="0" applyFont="1" applyFill="1" applyBorder="1" applyAlignment="1" applyProtection="1">
      <alignment vertical="center" wrapText="1"/>
    </xf>
    <xf numFmtId="0" fontId="6" fillId="0" borderId="0" xfId="0" applyFont="1" applyBorder="1" applyAlignment="1" applyProtection="1">
      <alignment horizontal="center" vertical="center" wrapText="1"/>
    </xf>
    <xf numFmtId="0" fontId="6" fillId="0" borderId="0" xfId="0" applyFont="1" applyBorder="1" applyAlignment="1" applyProtection="1">
      <alignment vertical="center" wrapText="1"/>
    </xf>
    <xf numFmtId="4" fontId="6" fillId="0" borderId="0" xfId="0" applyNumberFormat="1" applyFont="1" applyBorder="1" applyAlignment="1" applyProtection="1">
      <alignment vertical="center" wrapText="1"/>
    </xf>
    <xf numFmtId="4" fontId="6" fillId="0" borderId="0" xfId="0" applyNumberFormat="1" applyFont="1" applyBorder="1" applyAlignment="1" applyProtection="1">
      <alignment horizontal="center" vertical="center" wrapText="1"/>
    </xf>
    <xf numFmtId="4" fontId="6" fillId="0" borderId="0" xfId="0" applyNumberFormat="1" applyFont="1" applyBorder="1" applyAlignment="1" applyProtection="1">
      <alignment horizontal="left" vertical="center" wrapText="1"/>
    </xf>
    <xf numFmtId="0" fontId="5" fillId="0" borderId="1" xfId="0" applyFont="1" applyBorder="1" applyAlignment="1" applyProtection="1">
      <alignment horizontal="right" vertical="center" wrapText="1"/>
    </xf>
    <xf numFmtId="0" fontId="6" fillId="0" borderId="1" xfId="0" applyFont="1" applyBorder="1" applyAlignment="1" applyProtection="1"/>
    <xf numFmtId="0" fontId="7" fillId="0" borderId="0" xfId="0" applyFont="1" applyAlignment="1" applyProtection="1">
      <alignment horizontal="center" vertical="center"/>
    </xf>
    <xf numFmtId="0" fontId="7" fillId="0" borderId="0" xfId="0" applyFont="1" applyAlignment="1" applyProtection="1"/>
    <xf numFmtId="0" fontId="7" fillId="0" borderId="0" xfId="0" applyFont="1" applyAlignment="1" applyProtection="1">
      <alignment horizontal="center"/>
    </xf>
    <xf numFmtId="0" fontId="7" fillId="0" borderId="0" xfId="0" applyFont="1" applyAlignment="1" applyProtection="1">
      <alignment horizontal="left" vertical="center" wrapText="1"/>
    </xf>
    <xf numFmtId="0" fontId="0" fillId="0" borderId="0" xfId="0" applyFont="1" applyBorder="1" applyAlignment="1" applyProtection="1">
      <alignment horizontal="center"/>
    </xf>
    <xf numFmtId="0" fontId="3" fillId="0" borderId="0" xfId="0" applyFont="1" applyBorder="1" applyAlignment="1" applyProtection="1">
      <alignment horizontal="center" vertical="center" wrapText="1"/>
    </xf>
    <xf numFmtId="0" fontId="0" fillId="0" borderId="0" xfId="0" applyFont="1" applyBorder="1" applyAlignment="1" applyProtection="1">
      <alignment horizontal="center" wrapText="1"/>
    </xf>
  </cellXfs>
  <cellStyles count="3">
    <cellStyle name="Normalny" xfId="0" builtinId="0"/>
    <cellStyle name="Normalny 4" xfId="1" xr:uid="{00000000-0005-0000-0000-000006000000}"/>
    <cellStyle name="Normalny 5" xfId="2"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wmf"/><Relationship Id="rId18" Type="http://schemas.openxmlformats.org/officeDocument/2006/relationships/image" Target="../media/image18.wmf"/><Relationship Id="rId26" Type="http://schemas.openxmlformats.org/officeDocument/2006/relationships/image" Target="../media/image26.wmf"/><Relationship Id="rId39" Type="http://schemas.openxmlformats.org/officeDocument/2006/relationships/image" Target="../media/image39.png"/><Relationship Id="rId21" Type="http://schemas.openxmlformats.org/officeDocument/2006/relationships/image" Target="../media/image21.wmf"/><Relationship Id="rId34" Type="http://schemas.openxmlformats.org/officeDocument/2006/relationships/image" Target="../media/image34.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wmf"/><Relationship Id="rId25" Type="http://schemas.openxmlformats.org/officeDocument/2006/relationships/image" Target="../media/image25.wmf"/><Relationship Id="rId33" Type="http://schemas.openxmlformats.org/officeDocument/2006/relationships/image" Target="../media/image33.wmf"/><Relationship Id="rId38" Type="http://schemas.openxmlformats.org/officeDocument/2006/relationships/image" Target="../media/image38.jpeg"/><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29" Type="http://schemas.openxmlformats.org/officeDocument/2006/relationships/image" Target="../media/image29.wmf"/><Relationship Id="rId1" Type="http://schemas.openxmlformats.org/officeDocument/2006/relationships/image" Target="../media/image1.wmf"/><Relationship Id="rId6" Type="http://schemas.openxmlformats.org/officeDocument/2006/relationships/image" Target="../media/image6.jpeg"/><Relationship Id="rId11" Type="http://schemas.openxmlformats.org/officeDocument/2006/relationships/image" Target="../media/image11.wmf"/><Relationship Id="rId24" Type="http://schemas.openxmlformats.org/officeDocument/2006/relationships/image" Target="../media/image24.wmf"/><Relationship Id="rId32" Type="http://schemas.openxmlformats.org/officeDocument/2006/relationships/image" Target="../media/image32.wmf"/><Relationship Id="rId37" Type="http://schemas.openxmlformats.org/officeDocument/2006/relationships/image" Target="../media/image37.wmf"/><Relationship Id="rId5" Type="http://schemas.openxmlformats.org/officeDocument/2006/relationships/image" Target="../media/image5.jpeg"/><Relationship Id="rId15" Type="http://schemas.openxmlformats.org/officeDocument/2006/relationships/image" Target="../media/image15.wmf"/><Relationship Id="rId23" Type="http://schemas.openxmlformats.org/officeDocument/2006/relationships/image" Target="../media/image23.wmf"/><Relationship Id="rId28" Type="http://schemas.openxmlformats.org/officeDocument/2006/relationships/image" Target="../media/image28.wmf"/><Relationship Id="rId36" Type="http://schemas.openxmlformats.org/officeDocument/2006/relationships/image" Target="../media/image36.wmf"/><Relationship Id="rId10" Type="http://schemas.openxmlformats.org/officeDocument/2006/relationships/image" Target="../media/image10.wmf"/><Relationship Id="rId19" Type="http://schemas.openxmlformats.org/officeDocument/2006/relationships/image" Target="../media/image19.wmf"/><Relationship Id="rId31" Type="http://schemas.openxmlformats.org/officeDocument/2006/relationships/image" Target="../media/image31.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 Id="rId22" Type="http://schemas.openxmlformats.org/officeDocument/2006/relationships/image" Target="../media/image22.wmf"/><Relationship Id="rId27" Type="http://schemas.openxmlformats.org/officeDocument/2006/relationships/image" Target="../media/image27.wmf"/><Relationship Id="rId30" Type="http://schemas.openxmlformats.org/officeDocument/2006/relationships/image" Target="../media/image30.wmf"/><Relationship Id="rId35" Type="http://schemas.openxmlformats.org/officeDocument/2006/relationships/image" Target="../media/image35.wmf"/><Relationship Id="rId8" Type="http://schemas.openxmlformats.org/officeDocument/2006/relationships/image" Target="../media/image8.wmf"/><Relationship Id="rId3" Type="http://schemas.openxmlformats.org/officeDocument/2006/relationships/image" Target="../media/image3.wmf"/></Relationships>
</file>

<file path=xl/drawings/drawing1.xml><?xml version="1.0" encoding="utf-8"?>
<xdr:wsDr xmlns:xdr="http://schemas.openxmlformats.org/drawingml/2006/spreadsheetDrawing" xmlns:a="http://schemas.openxmlformats.org/drawingml/2006/main">
  <xdr:twoCellAnchor editAs="oneCell">
    <xdr:from>
      <xdr:col>9</xdr:col>
      <xdr:colOff>425880</xdr:colOff>
      <xdr:row>46</xdr:row>
      <xdr:rowOff>274680</xdr:rowOff>
    </xdr:from>
    <xdr:to>
      <xdr:col>9</xdr:col>
      <xdr:colOff>1290600</xdr:colOff>
      <xdr:row>46</xdr:row>
      <xdr:rowOff>1263600</xdr:rowOff>
    </xdr:to>
    <xdr:pic>
      <xdr:nvPicPr>
        <xdr:cNvPr id="2" name="Obraz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7988040" y="48561480"/>
          <a:ext cx="864720" cy="988920"/>
        </a:xfrm>
        <a:prstGeom prst="rect">
          <a:avLst/>
        </a:prstGeom>
        <a:noFill/>
        <a:ln w="0">
          <a:noFill/>
        </a:ln>
      </xdr:spPr>
    </xdr:pic>
    <xdr:clientData/>
  </xdr:twoCellAnchor>
  <xdr:twoCellAnchor editAs="oneCell">
    <xdr:from>
      <xdr:col>9</xdr:col>
      <xdr:colOff>456120</xdr:colOff>
      <xdr:row>47</xdr:row>
      <xdr:rowOff>329040</xdr:rowOff>
    </xdr:from>
    <xdr:to>
      <xdr:col>9</xdr:col>
      <xdr:colOff>1446120</xdr:colOff>
      <xdr:row>47</xdr:row>
      <xdr:rowOff>1254240</xdr:rowOff>
    </xdr:to>
    <xdr:pic>
      <xdr:nvPicPr>
        <xdr:cNvPr id="3" name="Obraz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stretch/>
      </xdr:blipFill>
      <xdr:spPr>
        <a:xfrm>
          <a:off x="8018280" y="49939560"/>
          <a:ext cx="990000" cy="925200"/>
        </a:xfrm>
        <a:prstGeom prst="rect">
          <a:avLst/>
        </a:prstGeom>
        <a:noFill/>
        <a:ln w="0">
          <a:noFill/>
        </a:ln>
      </xdr:spPr>
    </xdr:pic>
    <xdr:clientData/>
  </xdr:twoCellAnchor>
  <xdr:twoCellAnchor editAs="oneCell">
    <xdr:from>
      <xdr:col>9</xdr:col>
      <xdr:colOff>433800</xdr:colOff>
      <xdr:row>48</xdr:row>
      <xdr:rowOff>432720</xdr:rowOff>
    </xdr:from>
    <xdr:to>
      <xdr:col>9</xdr:col>
      <xdr:colOff>1445760</xdr:colOff>
      <xdr:row>48</xdr:row>
      <xdr:rowOff>1363167</xdr:rowOff>
    </xdr:to>
    <xdr:pic>
      <xdr:nvPicPr>
        <xdr:cNvPr id="4" name="Obraz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a:xfrm>
          <a:off x="7995960" y="51405480"/>
          <a:ext cx="1011960" cy="925200"/>
        </a:xfrm>
        <a:prstGeom prst="rect">
          <a:avLst/>
        </a:prstGeom>
        <a:noFill/>
        <a:ln w="0">
          <a:noFill/>
        </a:ln>
      </xdr:spPr>
    </xdr:pic>
    <xdr:clientData/>
  </xdr:twoCellAnchor>
  <xdr:twoCellAnchor editAs="oneCell">
    <xdr:from>
      <xdr:col>9</xdr:col>
      <xdr:colOff>260280</xdr:colOff>
      <xdr:row>43</xdr:row>
      <xdr:rowOff>368280</xdr:rowOff>
    </xdr:from>
    <xdr:to>
      <xdr:col>9</xdr:col>
      <xdr:colOff>1480680</xdr:colOff>
      <xdr:row>43</xdr:row>
      <xdr:rowOff>1739130</xdr:rowOff>
    </xdr:to>
    <xdr:pic>
      <xdr:nvPicPr>
        <xdr:cNvPr id="5" name="Obraz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a:stretch/>
      </xdr:blipFill>
      <xdr:spPr>
        <a:xfrm>
          <a:off x="7822440" y="45048240"/>
          <a:ext cx="1220400" cy="879120"/>
        </a:xfrm>
        <a:prstGeom prst="rect">
          <a:avLst/>
        </a:prstGeom>
        <a:noFill/>
        <a:ln w="0">
          <a:noFill/>
        </a:ln>
      </xdr:spPr>
    </xdr:pic>
    <xdr:clientData/>
  </xdr:twoCellAnchor>
  <xdr:twoCellAnchor editAs="oneCell">
    <xdr:from>
      <xdr:col>9</xdr:col>
      <xdr:colOff>127080</xdr:colOff>
      <xdr:row>45</xdr:row>
      <xdr:rowOff>326880</xdr:rowOff>
    </xdr:from>
    <xdr:to>
      <xdr:col>9</xdr:col>
      <xdr:colOff>1544400</xdr:colOff>
      <xdr:row>45</xdr:row>
      <xdr:rowOff>2250813</xdr:rowOff>
    </xdr:to>
    <xdr:pic>
      <xdr:nvPicPr>
        <xdr:cNvPr id="6" name="Obraz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xdr:blipFill>
      <xdr:spPr>
        <a:xfrm>
          <a:off x="7689240" y="47239560"/>
          <a:ext cx="1417320" cy="1350720"/>
        </a:xfrm>
        <a:prstGeom prst="rect">
          <a:avLst/>
        </a:prstGeom>
        <a:noFill/>
        <a:ln w="0">
          <a:noFill/>
        </a:ln>
      </xdr:spPr>
    </xdr:pic>
    <xdr:clientData/>
  </xdr:twoCellAnchor>
  <xdr:twoCellAnchor editAs="oneCell">
    <xdr:from>
      <xdr:col>9</xdr:col>
      <xdr:colOff>77400</xdr:colOff>
      <xdr:row>50</xdr:row>
      <xdr:rowOff>664200</xdr:rowOff>
    </xdr:from>
    <xdr:to>
      <xdr:col>9</xdr:col>
      <xdr:colOff>1644120</xdr:colOff>
      <xdr:row>50</xdr:row>
      <xdr:rowOff>2309040</xdr:rowOff>
    </xdr:to>
    <xdr:pic>
      <xdr:nvPicPr>
        <xdr:cNvPr id="7" name="Obraz 6">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4"/>
        <a:srcRect l="14738" r="16173"/>
        <a:stretch/>
      </xdr:blipFill>
      <xdr:spPr>
        <a:xfrm>
          <a:off x="7639560" y="53927280"/>
          <a:ext cx="1566720" cy="1644840"/>
        </a:xfrm>
        <a:prstGeom prst="rect">
          <a:avLst/>
        </a:prstGeom>
        <a:noFill/>
        <a:ln w="0">
          <a:noFill/>
        </a:ln>
      </xdr:spPr>
    </xdr:pic>
    <xdr:clientData/>
  </xdr:twoCellAnchor>
  <xdr:twoCellAnchor editAs="oneCell">
    <xdr:from>
      <xdr:col>9</xdr:col>
      <xdr:colOff>124920</xdr:colOff>
      <xdr:row>62</xdr:row>
      <xdr:rowOff>663480</xdr:rowOff>
    </xdr:from>
    <xdr:to>
      <xdr:col>9</xdr:col>
      <xdr:colOff>1550880</xdr:colOff>
      <xdr:row>62</xdr:row>
      <xdr:rowOff>1758240</xdr:rowOff>
    </xdr:to>
    <xdr:pic>
      <xdr:nvPicPr>
        <xdr:cNvPr id="8" name="Obraz 7">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5"/>
        <a:stretch/>
      </xdr:blipFill>
      <xdr:spPr>
        <a:xfrm>
          <a:off x="7687080" y="69559560"/>
          <a:ext cx="1425960" cy="1094760"/>
        </a:xfrm>
        <a:prstGeom prst="rect">
          <a:avLst/>
        </a:prstGeom>
        <a:noFill/>
        <a:ln w="0">
          <a:noFill/>
        </a:ln>
      </xdr:spPr>
    </xdr:pic>
    <xdr:clientData/>
  </xdr:twoCellAnchor>
  <xdr:twoCellAnchor editAs="oneCell">
    <xdr:from>
      <xdr:col>9</xdr:col>
      <xdr:colOff>70920</xdr:colOff>
      <xdr:row>35</xdr:row>
      <xdr:rowOff>328320</xdr:rowOff>
    </xdr:from>
    <xdr:to>
      <xdr:col>10</xdr:col>
      <xdr:colOff>1799</xdr:colOff>
      <xdr:row>35</xdr:row>
      <xdr:rowOff>1537200</xdr:rowOff>
    </xdr:to>
    <xdr:pic>
      <xdr:nvPicPr>
        <xdr:cNvPr id="9" name="Obraz 8">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6"/>
        <a:stretch/>
      </xdr:blipFill>
      <xdr:spPr>
        <a:xfrm>
          <a:off x="7633080" y="32101920"/>
          <a:ext cx="1703160" cy="1208880"/>
        </a:xfrm>
        <a:prstGeom prst="rect">
          <a:avLst/>
        </a:prstGeom>
        <a:noFill/>
        <a:ln w="0">
          <a:noFill/>
        </a:ln>
      </xdr:spPr>
    </xdr:pic>
    <xdr:clientData/>
  </xdr:twoCellAnchor>
  <xdr:twoCellAnchor editAs="oneCell">
    <xdr:from>
      <xdr:col>9</xdr:col>
      <xdr:colOff>114480</xdr:colOff>
      <xdr:row>38</xdr:row>
      <xdr:rowOff>452160</xdr:rowOff>
    </xdr:from>
    <xdr:to>
      <xdr:col>10</xdr:col>
      <xdr:colOff>6479</xdr:colOff>
      <xdr:row>38</xdr:row>
      <xdr:rowOff>1784914</xdr:rowOff>
    </xdr:to>
    <xdr:pic>
      <xdr:nvPicPr>
        <xdr:cNvPr id="10" name="Obraz 11">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7"/>
        <a:stretch/>
      </xdr:blipFill>
      <xdr:spPr>
        <a:xfrm>
          <a:off x="7676640" y="36635760"/>
          <a:ext cx="1664280" cy="1328400"/>
        </a:xfrm>
        <a:prstGeom prst="rect">
          <a:avLst/>
        </a:prstGeom>
        <a:noFill/>
        <a:ln w="0">
          <a:noFill/>
        </a:ln>
      </xdr:spPr>
    </xdr:pic>
    <xdr:clientData/>
  </xdr:twoCellAnchor>
  <xdr:twoCellAnchor editAs="oneCell">
    <xdr:from>
      <xdr:col>9</xdr:col>
      <xdr:colOff>307080</xdr:colOff>
      <xdr:row>53</xdr:row>
      <xdr:rowOff>405720</xdr:rowOff>
    </xdr:from>
    <xdr:to>
      <xdr:col>9</xdr:col>
      <xdr:colOff>1474560</xdr:colOff>
      <xdr:row>53</xdr:row>
      <xdr:rowOff>1349277</xdr:rowOff>
    </xdr:to>
    <xdr:pic>
      <xdr:nvPicPr>
        <xdr:cNvPr id="11" name="Obraz 13">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8"/>
        <a:stretch/>
      </xdr:blipFill>
      <xdr:spPr>
        <a:xfrm>
          <a:off x="7869240" y="58625640"/>
          <a:ext cx="1167480" cy="947880"/>
        </a:xfrm>
        <a:prstGeom prst="rect">
          <a:avLst/>
        </a:prstGeom>
        <a:noFill/>
        <a:ln w="0">
          <a:noFill/>
        </a:ln>
      </xdr:spPr>
    </xdr:pic>
    <xdr:clientData/>
  </xdr:twoCellAnchor>
  <xdr:twoCellAnchor editAs="oneCell">
    <xdr:from>
      <xdr:col>9</xdr:col>
      <xdr:colOff>265680</xdr:colOff>
      <xdr:row>51</xdr:row>
      <xdr:rowOff>380520</xdr:rowOff>
    </xdr:from>
    <xdr:to>
      <xdr:col>9</xdr:col>
      <xdr:colOff>1636560</xdr:colOff>
      <xdr:row>51</xdr:row>
      <xdr:rowOff>1956930</xdr:rowOff>
    </xdr:to>
    <xdr:pic>
      <xdr:nvPicPr>
        <xdr:cNvPr id="12" name="Obraz 15">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9"/>
        <a:stretch/>
      </xdr:blipFill>
      <xdr:spPr>
        <a:xfrm>
          <a:off x="7827840" y="56091600"/>
          <a:ext cx="1370880" cy="1085040"/>
        </a:xfrm>
        <a:prstGeom prst="rect">
          <a:avLst/>
        </a:prstGeom>
        <a:noFill/>
        <a:ln w="0">
          <a:noFill/>
        </a:ln>
      </xdr:spPr>
    </xdr:pic>
    <xdr:clientData/>
  </xdr:twoCellAnchor>
  <xdr:twoCellAnchor editAs="oneCell">
    <xdr:from>
      <xdr:col>9</xdr:col>
      <xdr:colOff>74160</xdr:colOff>
      <xdr:row>52</xdr:row>
      <xdr:rowOff>397440</xdr:rowOff>
    </xdr:from>
    <xdr:to>
      <xdr:col>9</xdr:col>
      <xdr:colOff>1550880</xdr:colOff>
      <xdr:row>52</xdr:row>
      <xdr:rowOff>1558856</xdr:rowOff>
    </xdr:to>
    <xdr:pic>
      <xdr:nvPicPr>
        <xdr:cNvPr id="13" name="Obraz 17">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0"/>
        <a:stretch/>
      </xdr:blipFill>
      <xdr:spPr>
        <a:xfrm>
          <a:off x="7636320" y="57236400"/>
          <a:ext cx="1476720" cy="1155960"/>
        </a:xfrm>
        <a:prstGeom prst="rect">
          <a:avLst/>
        </a:prstGeom>
        <a:noFill/>
        <a:ln w="0">
          <a:noFill/>
        </a:ln>
      </xdr:spPr>
    </xdr:pic>
    <xdr:clientData/>
  </xdr:twoCellAnchor>
  <xdr:twoCellAnchor editAs="oneCell">
    <xdr:from>
      <xdr:col>9</xdr:col>
      <xdr:colOff>154440</xdr:colOff>
      <xdr:row>57</xdr:row>
      <xdr:rowOff>383400</xdr:rowOff>
    </xdr:from>
    <xdr:to>
      <xdr:col>9</xdr:col>
      <xdr:colOff>1447920</xdr:colOff>
      <xdr:row>57</xdr:row>
      <xdr:rowOff>1552167</xdr:rowOff>
    </xdr:to>
    <xdr:pic>
      <xdr:nvPicPr>
        <xdr:cNvPr id="14" name="Obraz 19">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1"/>
        <a:stretch/>
      </xdr:blipFill>
      <xdr:spPr>
        <a:xfrm>
          <a:off x="7716600" y="63870840"/>
          <a:ext cx="1293480" cy="882000"/>
        </a:xfrm>
        <a:prstGeom prst="rect">
          <a:avLst/>
        </a:prstGeom>
        <a:noFill/>
        <a:ln w="0">
          <a:noFill/>
        </a:ln>
      </xdr:spPr>
    </xdr:pic>
    <xdr:clientData/>
  </xdr:twoCellAnchor>
  <xdr:twoCellAnchor editAs="oneCell">
    <xdr:from>
      <xdr:col>9</xdr:col>
      <xdr:colOff>195120</xdr:colOff>
      <xdr:row>58</xdr:row>
      <xdr:rowOff>367560</xdr:rowOff>
    </xdr:from>
    <xdr:to>
      <xdr:col>9</xdr:col>
      <xdr:colOff>1421640</xdr:colOff>
      <xdr:row>58</xdr:row>
      <xdr:rowOff>1574127</xdr:rowOff>
    </xdr:to>
    <xdr:pic>
      <xdr:nvPicPr>
        <xdr:cNvPr id="15" name="Obraz 21">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1"/>
        <a:stretch/>
      </xdr:blipFill>
      <xdr:spPr>
        <a:xfrm>
          <a:off x="7757280" y="64859400"/>
          <a:ext cx="1226520" cy="920160"/>
        </a:xfrm>
        <a:prstGeom prst="rect">
          <a:avLst/>
        </a:prstGeom>
        <a:noFill/>
        <a:ln w="0">
          <a:noFill/>
        </a:ln>
      </xdr:spPr>
    </xdr:pic>
    <xdr:clientData/>
  </xdr:twoCellAnchor>
  <xdr:twoCellAnchor editAs="oneCell">
    <xdr:from>
      <xdr:col>9</xdr:col>
      <xdr:colOff>279360</xdr:colOff>
      <xdr:row>59</xdr:row>
      <xdr:rowOff>564840</xdr:rowOff>
    </xdr:from>
    <xdr:to>
      <xdr:col>9</xdr:col>
      <xdr:colOff>1447200</xdr:colOff>
      <xdr:row>60</xdr:row>
      <xdr:rowOff>12556</xdr:rowOff>
    </xdr:to>
    <xdr:pic>
      <xdr:nvPicPr>
        <xdr:cNvPr id="16" name="Obraz 23">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1"/>
        <a:stretch/>
      </xdr:blipFill>
      <xdr:spPr>
        <a:xfrm>
          <a:off x="7841520" y="66061440"/>
          <a:ext cx="1167840" cy="907200"/>
        </a:xfrm>
        <a:prstGeom prst="rect">
          <a:avLst/>
        </a:prstGeom>
        <a:noFill/>
        <a:ln w="0">
          <a:noFill/>
        </a:ln>
      </xdr:spPr>
    </xdr:pic>
    <xdr:clientData/>
  </xdr:twoCellAnchor>
  <xdr:twoCellAnchor editAs="oneCell">
    <xdr:from>
      <xdr:col>9</xdr:col>
      <xdr:colOff>264600</xdr:colOff>
      <xdr:row>60</xdr:row>
      <xdr:rowOff>670680</xdr:rowOff>
    </xdr:from>
    <xdr:to>
      <xdr:col>9</xdr:col>
      <xdr:colOff>1429920</xdr:colOff>
      <xdr:row>61</xdr:row>
      <xdr:rowOff>111840</xdr:rowOff>
    </xdr:to>
    <xdr:pic>
      <xdr:nvPicPr>
        <xdr:cNvPr id="17" name="Obraz 25">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1"/>
        <a:stretch/>
      </xdr:blipFill>
      <xdr:spPr>
        <a:xfrm>
          <a:off x="7826760" y="67171680"/>
          <a:ext cx="1165320" cy="826920"/>
        </a:xfrm>
        <a:prstGeom prst="rect">
          <a:avLst/>
        </a:prstGeom>
        <a:noFill/>
        <a:ln w="0">
          <a:noFill/>
        </a:ln>
      </xdr:spPr>
    </xdr:pic>
    <xdr:clientData/>
  </xdr:twoCellAnchor>
  <xdr:twoCellAnchor editAs="oneCell">
    <xdr:from>
      <xdr:col>9</xdr:col>
      <xdr:colOff>42480</xdr:colOff>
      <xdr:row>54</xdr:row>
      <xdr:rowOff>474480</xdr:rowOff>
    </xdr:from>
    <xdr:to>
      <xdr:col>9</xdr:col>
      <xdr:colOff>1632240</xdr:colOff>
      <xdr:row>54</xdr:row>
      <xdr:rowOff>1420767</xdr:rowOff>
    </xdr:to>
    <xdr:pic>
      <xdr:nvPicPr>
        <xdr:cNvPr id="18" name="Obraz 27">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2"/>
        <a:stretch/>
      </xdr:blipFill>
      <xdr:spPr>
        <a:xfrm>
          <a:off x="7604640" y="59894640"/>
          <a:ext cx="1589760" cy="941040"/>
        </a:xfrm>
        <a:prstGeom prst="rect">
          <a:avLst/>
        </a:prstGeom>
        <a:noFill/>
        <a:ln w="0">
          <a:noFill/>
        </a:ln>
      </xdr:spPr>
    </xdr:pic>
    <xdr:clientData/>
  </xdr:twoCellAnchor>
  <xdr:twoCellAnchor editAs="oneCell">
    <xdr:from>
      <xdr:col>9</xdr:col>
      <xdr:colOff>239040</xdr:colOff>
      <xdr:row>55</xdr:row>
      <xdr:rowOff>516960</xdr:rowOff>
    </xdr:from>
    <xdr:to>
      <xdr:col>9</xdr:col>
      <xdr:colOff>1447920</xdr:colOff>
      <xdr:row>55</xdr:row>
      <xdr:rowOff>1425370</xdr:rowOff>
    </xdr:to>
    <xdr:pic>
      <xdr:nvPicPr>
        <xdr:cNvPr id="19" name="Obraz 29">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3"/>
        <a:stretch/>
      </xdr:blipFill>
      <xdr:spPr>
        <a:xfrm>
          <a:off x="7801200" y="61223040"/>
          <a:ext cx="1208880" cy="905040"/>
        </a:xfrm>
        <a:prstGeom prst="rect">
          <a:avLst/>
        </a:prstGeom>
        <a:noFill/>
        <a:ln w="0">
          <a:noFill/>
        </a:ln>
      </xdr:spPr>
    </xdr:pic>
    <xdr:clientData/>
  </xdr:twoCellAnchor>
  <xdr:twoCellAnchor editAs="oneCell">
    <xdr:from>
      <xdr:col>9</xdr:col>
      <xdr:colOff>304920</xdr:colOff>
      <xdr:row>56</xdr:row>
      <xdr:rowOff>466200</xdr:rowOff>
    </xdr:from>
    <xdr:to>
      <xdr:col>9</xdr:col>
      <xdr:colOff>1429920</xdr:colOff>
      <xdr:row>56</xdr:row>
      <xdr:rowOff>1418886</xdr:rowOff>
    </xdr:to>
    <xdr:pic>
      <xdr:nvPicPr>
        <xdr:cNvPr id="20" name="Obraz 31">
          <a:extLst>
            <a:ext uri="{FF2B5EF4-FFF2-40B4-BE49-F238E27FC236}">
              <a16:creationId xmlns:a16="http://schemas.microsoft.com/office/drawing/2014/main" id="{00000000-0008-0000-0100-000014000000}"/>
            </a:ext>
          </a:extLst>
        </xdr:cNvPr>
        <xdr:cNvPicPr/>
      </xdr:nvPicPr>
      <xdr:blipFill>
        <a:blip xmlns:r="http://schemas.openxmlformats.org/officeDocument/2006/relationships" r:embed="rId13"/>
        <a:stretch/>
      </xdr:blipFill>
      <xdr:spPr>
        <a:xfrm>
          <a:off x="7867080" y="62534160"/>
          <a:ext cx="1125000" cy="954000"/>
        </a:xfrm>
        <a:prstGeom prst="rect">
          <a:avLst/>
        </a:prstGeom>
        <a:noFill/>
        <a:ln w="0">
          <a:noFill/>
        </a:ln>
      </xdr:spPr>
    </xdr:pic>
    <xdr:clientData/>
  </xdr:twoCellAnchor>
  <xdr:twoCellAnchor editAs="oneCell">
    <xdr:from>
      <xdr:col>9</xdr:col>
      <xdr:colOff>73080</xdr:colOff>
      <xdr:row>39</xdr:row>
      <xdr:rowOff>484200</xdr:rowOff>
    </xdr:from>
    <xdr:to>
      <xdr:col>10</xdr:col>
      <xdr:colOff>3783</xdr:colOff>
      <xdr:row>39</xdr:row>
      <xdr:rowOff>1693080</xdr:rowOff>
    </xdr:to>
    <xdr:pic>
      <xdr:nvPicPr>
        <xdr:cNvPr id="21" name="Obraz 33">
          <a:extLst>
            <a:ext uri="{FF2B5EF4-FFF2-40B4-BE49-F238E27FC236}">
              <a16:creationId xmlns:a16="http://schemas.microsoft.com/office/drawing/2014/main" id="{00000000-0008-0000-0100-000015000000}"/>
            </a:ext>
          </a:extLst>
        </xdr:cNvPr>
        <xdr:cNvPicPr/>
      </xdr:nvPicPr>
      <xdr:blipFill>
        <a:blip xmlns:r="http://schemas.openxmlformats.org/officeDocument/2006/relationships" r:embed="rId14"/>
        <a:stretch/>
      </xdr:blipFill>
      <xdr:spPr>
        <a:xfrm>
          <a:off x="7635240" y="38420280"/>
          <a:ext cx="1698120" cy="1208880"/>
        </a:xfrm>
        <a:prstGeom prst="rect">
          <a:avLst/>
        </a:prstGeom>
        <a:noFill/>
        <a:ln w="0">
          <a:noFill/>
        </a:ln>
      </xdr:spPr>
    </xdr:pic>
    <xdr:clientData/>
  </xdr:twoCellAnchor>
  <xdr:twoCellAnchor editAs="oneCell">
    <xdr:from>
      <xdr:col>9</xdr:col>
      <xdr:colOff>219960</xdr:colOff>
      <xdr:row>33</xdr:row>
      <xdr:rowOff>345600</xdr:rowOff>
    </xdr:from>
    <xdr:to>
      <xdr:col>9</xdr:col>
      <xdr:colOff>1403640</xdr:colOff>
      <xdr:row>33</xdr:row>
      <xdr:rowOff>1446840</xdr:rowOff>
    </xdr:to>
    <xdr:pic>
      <xdr:nvPicPr>
        <xdr:cNvPr id="22" name="Obraz 35">
          <a:extLst>
            <a:ext uri="{FF2B5EF4-FFF2-40B4-BE49-F238E27FC236}">
              <a16:creationId xmlns:a16="http://schemas.microsoft.com/office/drawing/2014/main" id="{00000000-0008-0000-0100-000016000000}"/>
            </a:ext>
          </a:extLst>
        </xdr:cNvPr>
        <xdr:cNvPicPr/>
      </xdr:nvPicPr>
      <xdr:blipFill>
        <a:blip xmlns:r="http://schemas.openxmlformats.org/officeDocument/2006/relationships" r:embed="rId15"/>
        <a:stretch/>
      </xdr:blipFill>
      <xdr:spPr>
        <a:xfrm>
          <a:off x="7782120" y="29543400"/>
          <a:ext cx="1183680" cy="1101240"/>
        </a:xfrm>
        <a:prstGeom prst="rect">
          <a:avLst/>
        </a:prstGeom>
        <a:noFill/>
        <a:ln w="0">
          <a:noFill/>
        </a:ln>
      </xdr:spPr>
    </xdr:pic>
    <xdr:clientData/>
  </xdr:twoCellAnchor>
  <xdr:twoCellAnchor editAs="oneCell">
    <xdr:from>
      <xdr:col>9</xdr:col>
      <xdr:colOff>380880</xdr:colOff>
      <xdr:row>44</xdr:row>
      <xdr:rowOff>231840</xdr:rowOff>
    </xdr:from>
    <xdr:to>
      <xdr:col>9</xdr:col>
      <xdr:colOff>1352880</xdr:colOff>
      <xdr:row>45</xdr:row>
      <xdr:rowOff>133201</xdr:rowOff>
    </xdr:to>
    <xdr:pic>
      <xdr:nvPicPr>
        <xdr:cNvPr id="23" name="Obraz 37">
          <a:extLst>
            <a:ext uri="{FF2B5EF4-FFF2-40B4-BE49-F238E27FC236}">
              <a16:creationId xmlns:a16="http://schemas.microsoft.com/office/drawing/2014/main" id="{00000000-0008-0000-0100-000017000000}"/>
            </a:ext>
          </a:extLst>
        </xdr:cNvPr>
        <xdr:cNvPicPr/>
      </xdr:nvPicPr>
      <xdr:blipFill>
        <a:blip xmlns:r="http://schemas.openxmlformats.org/officeDocument/2006/relationships" r:embed="rId16"/>
        <a:stretch/>
      </xdr:blipFill>
      <xdr:spPr>
        <a:xfrm>
          <a:off x="7943040" y="46039320"/>
          <a:ext cx="972000" cy="1006560"/>
        </a:xfrm>
        <a:prstGeom prst="rect">
          <a:avLst/>
        </a:prstGeom>
        <a:noFill/>
        <a:ln w="0">
          <a:noFill/>
        </a:ln>
      </xdr:spPr>
    </xdr:pic>
    <xdr:clientData/>
  </xdr:twoCellAnchor>
  <xdr:twoCellAnchor editAs="oneCell">
    <xdr:from>
      <xdr:col>9</xdr:col>
      <xdr:colOff>21240</xdr:colOff>
      <xdr:row>40</xdr:row>
      <xdr:rowOff>290160</xdr:rowOff>
    </xdr:from>
    <xdr:to>
      <xdr:col>10</xdr:col>
      <xdr:colOff>5759</xdr:colOff>
      <xdr:row>40</xdr:row>
      <xdr:rowOff>1354680</xdr:rowOff>
    </xdr:to>
    <xdr:pic>
      <xdr:nvPicPr>
        <xdr:cNvPr id="24" name="Obraz 38">
          <a:extLst>
            <a:ext uri="{FF2B5EF4-FFF2-40B4-BE49-F238E27FC236}">
              <a16:creationId xmlns:a16="http://schemas.microsoft.com/office/drawing/2014/main" id="{00000000-0008-0000-0100-000018000000}"/>
            </a:ext>
          </a:extLst>
        </xdr:cNvPr>
        <xdr:cNvPicPr/>
      </xdr:nvPicPr>
      <xdr:blipFill>
        <a:blip xmlns:r="http://schemas.openxmlformats.org/officeDocument/2006/relationships" r:embed="rId17"/>
        <a:stretch/>
      </xdr:blipFill>
      <xdr:spPr>
        <a:xfrm>
          <a:off x="7583400" y="40302720"/>
          <a:ext cx="1756800" cy="1064520"/>
        </a:xfrm>
        <a:prstGeom prst="rect">
          <a:avLst/>
        </a:prstGeom>
        <a:noFill/>
        <a:ln w="0">
          <a:noFill/>
        </a:ln>
      </xdr:spPr>
    </xdr:pic>
    <xdr:clientData/>
  </xdr:twoCellAnchor>
  <xdr:twoCellAnchor editAs="oneCell">
    <xdr:from>
      <xdr:col>9</xdr:col>
      <xdr:colOff>270000</xdr:colOff>
      <xdr:row>11</xdr:row>
      <xdr:rowOff>28080</xdr:rowOff>
    </xdr:from>
    <xdr:to>
      <xdr:col>9</xdr:col>
      <xdr:colOff>1398600</xdr:colOff>
      <xdr:row>11</xdr:row>
      <xdr:rowOff>946440</xdr:rowOff>
    </xdr:to>
    <xdr:pic>
      <xdr:nvPicPr>
        <xdr:cNvPr id="25" name="Obraz 40">
          <a:extLst>
            <a:ext uri="{FF2B5EF4-FFF2-40B4-BE49-F238E27FC236}">
              <a16:creationId xmlns:a16="http://schemas.microsoft.com/office/drawing/2014/main" id="{00000000-0008-0000-0100-000019000000}"/>
            </a:ext>
          </a:extLst>
        </xdr:cNvPr>
        <xdr:cNvPicPr/>
      </xdr:nvPicPr>
      <xdr:blipFill>
        <a:blip xmlns:r="http://schemas.openxmlformats.org/officeDocument/2006/relationships" r:embed="rId18"/>
        <a:srcRect b="6044"/>
        <a:stretch/>
      </xdr:blipFill>
      <xdr:spPr>
        <a:xfrm>
          <a:off x="7832160" y="2987640"/>
          <a:ext cx="1128600" cy="918360"/>
        </a:xfrm>
        <a:prstGeom prst="rect">
          <a:avLst/>
        </a:prstGeom>
        <a:noFill/>
        <a:ln w="0">
          <a:noFill/>
        </a:ln>
      </xdr:spPr>
    </xdr:pic>
    <xdr:clientData/>
  </xdr:twoCellAnchor>
  <xdr:twoCellAnchor editAs="oneCell">
    <xdr:from>
      <xdr:col>9</xdr:col>
      <xdr:colOff>279360</xdr:colOff>
      <xdr:row>12</xdr:row>
      <xdr:rowOff>43920</xdr:rowOff>
    </xdr:from>
    <xdr:to>
      <xdr:col>9</xdr:col>
      <xdr:colOff>1367280</xdr:colOff>
      <xdr:row>12</xdr:row>
      <xdr:rowOff>1199027</xdr:rowOff>
    </xdr:to>
    <xdr:pic>
      <xdr:nvPicPr>
        <xdr:cNvPr id="26" name="Obraz 42">
          <a:extLst>
            <a:ext uri="{FF2B5EF4-FFF2-40B4-BE49-F238E27FC236}">
              <a16:creationId xmlns:a16="http://schemas.microsoft.com/office/drawing/2014/main" id="{00000000-0008-0000-0100-00001A000000}"/>
            </a:ext>
          </a:extLst>
        </xdr:cNvPr>
        <xdr:cNvPicPr/>
      </xdr:nvPicPr>
      <xdr:blipFill>
        <a:blip xmlns:r="http://schemas.openxmlformats.org/officeDocument/2006/relationships" r:embed="rId19"/>
        <a:srcRect l="-234" r="-234"/>
        <a:stretch/>
      </xdr:blipFill>
      <xdr:spPr>
        <a:xfrm>
          <a:off x="7841520" y="4137120"/>
          <a:ext cx="1087920" cy="939600"/>
        </a:xfrm>
        <a:prstGeom prst="rect">
          <a:avLst/>
        </a:prstGeom>
        <a:noFill/>
        <a:ln w="0">
          <a:noFill/>
        </a:ln>
      </xdr:spPr>
    </xdr:pic>
    <xdr:clientData/>
  </xdr:twoCellAnchor>
  <xdr:twoCellAnchor editAs="oneCell">
    <xdr:from>
      <xdr:col>9</xdr:col>
      <xdr:colOff>286920</xdr:colOff>
      <xdr:row>13</xdr:row>
      <xdr:rowOff>65880</xdr:rowOff>
    </xdr:from>
    <xdr:to>
      <xdr:col>9</xdr:col>
      <xdr:colOff>1374840</xdr:colOff>
      <xdr:row>13</xdr:row>
      <xdr:rowOff>1221346</xdr:rowOff>
    </xdr:to>
    <xdr:pic>
      <xdr:nvPicPr>
        <xdr:cNvPr id="27" name="Obraz 44">
          <a:extLst>
            <a:ext uri="{FF2B5EF4-FFF2-40B4-BE49-F238E27FC236}">
              <a16:creationId xmlns:a16="http://schemas.microsoft.com/office/drawing/2014/main" id="{00000000-0008-0000-0100-00001B000000}"/>
            </a:ext>
          </a:extLst>
        </xdr:cNvPr>
        <xdr:cNvPicPr/>
      </xdr:nvPicPr>
      <xdr:blipFill>
        <a:blip xmlns:r="http://schemas.openxmlformats.org/officeDocument/2006/relationships" r:embed="rId19"/>
        <a:stretch/>
      </xdr:blipFill>
      <xdr:spPr>
        <a:xfrm>
          <a:off x="7849080" y="4917240"/>
          <a:ext cx="1087920" cy="939960"/>
        </a:xfrm>
        <a:prstGeom prst="rect">
          <a:avLst/>
        </a:prstGeom>
        <a:noFill/>
        <a:ln w="0">
          <a:noFill/>
        </a:ln>
      </xdr:spPr>
    </xdr:pic>
    <xdr:clientData/>
  </xdr:twoCellAnchor>
  <xdr:twoCellAnchor editAs="oneCell">
    <xdr:from>
      <xdr:col>9</xdr:col>
      <xdr:colOff>315360</xdr:colOff>
      <xdr:row>19</xdr:row>
      <xdr:rowOff>374760</xdr:rowOff>
    </xdr:from>
    <xdr:to>
      <xdr:col>9</xdr:col>
      <xdr:colOff>1473480</xdr:colOff>
      <xdr:row>19</xdr:row>
      <xdr:rowOff>1345320</xdr:rowOff>
    </xdr:to>
    <xdr:pic>
      <xdr:nvPicPr>
        <xdr:cNvPr id="33" name="Obraz 55">
          <a:extLst>
            <a:ext uri="{FF2B5EF4-FFF2-40B4-BE49-F238E27FC236}">
              <a16:creationId xmlns:a16="http://schemas.microsoft.com/office/drawing/2014/main" id="{00000000-0008-0000-0100-000021000000}"/>
            </a:ext>
          </a:extLst>
        </xdr:cNvPr>
        <xdr:cNvPicPr/>
      </xdr:nvPicPr>
      <xdr:blipFill>
        <a:blip xmlns:r="http://schemas.openxmlformats.org/officeDocument/2006/relationships" r:embed="rId20"/>
        <a:stretch/>
      </xdr:blipFill>
      <xdr:spPr>
        <a:xfrm>
          <a:off x="7877520" y="12004200"/>
          <a:ext cx="1158120" cy="970560"/>
        </a:xfrm>
        <a:prstGeom prst="rect">
          <a:avLst/>
        </a:prstGeom>
        <a:noFill/>
        <a:ln w="0">
          <a:noFill/>
        </a:ln>
      </xdr:spPr>
    </xdr:pic>
    <xdr:clientData/>
  </xdr:twoCellAnchor>
  <xdr:twoCellAnchor editAs="oneCell">
    <xdr:from>
      <xdr:col>9</xdr:col>
      <xdr:colOff>275040</xdr:colOff>
      <xdr:row>20</xdr:row>
      <xdr:rowOff>98280</xdr:rowOff>
    </xdr:from>
    <xdr:to>
      <xdr:col>9</xdr:col>
      <xdr:colOff>1517760</xdr:colOff>
      <xdr:row>20</xdr:row>
      <xdr:rowOff>1022040</xdr:rowOff>
    </xdr:to>
    <xdr:pic>
      <xdr:nvPicPr>
        <xdr:cNvPr id="34" name="Obraz 57">
          <a:extLst>
            <a:ext uri="{FF2B5EF4-FFF2-40B4-BE49-F238E27FC236}">
              <a16:creationId xmlns:a16="http://schemas.microsoft.com/office/drawing/2014/main" id="{00000000-0008-0000-0100-000022000000}"/>
            </a:ext>
          </a:extLst>
        </xdr:cNvPr>
        <xdr:cNvPicPr/>
      </xdr:nvPicPr>
      <xdr:blipFill>
        <a:blip xmlns:r="http://schemas.openxmlformats.org/officeDocument/2006/relationships" r:embed="rId20"/>
        <a:stretch/>
      </xdr:blipFill>
      <xdr:spPr>
        <a:xfrm>
          <a:off x="7837200" y="13394520"/>
          <a:ext cx="1242720" cy="923760"/>
        </a:xfrm>
        <a:prstGeom prst="rect">
          <a:avLst/>
        </a:prstGeom>
        <a:noFill/>
        <a:ln w="0">
          <a:noFill/>
        </a:ln>
      </xdr:spPr>
    </xdr:pic>
    <xdr:clientData/>
  </xdr:twoCellAnchor>
  <xdr:twoCellAnchor editAs="oneCell">
    <xdr:from>
      <xdr:col>9</xdr:col>
      <xdr:colOff>210600</xdr:colOff>
      <xdr:row>21</xdr:row>
      <xdr:rowOff>296280</xdr:rowOff>
    </xdr:from>
    <xdr:to>
      <xdr:col>9</xdr:col>
      <xdr:colOff>1487160</xdr:colOff>
      <xdr:row>21</xdr:row>
      <xdr:rowOff>1222560</xdr:rowOff>
    </xdr:to>
    <xdr:pic>
      <xdr:nvPicPr>
        <xdr:cNvPr id="35" name="Obraz 59">
          <a:extLst>
            <a:ext uri="{FF2B5EF4-FFF2-40B4-BE49-F238E27FC236}">
              <a16:creationId xmlns:a16="http://schemas.microsoft.com/office/drawing/2014/main" id="{00000000-0008-0000-0100-000023000000}"/>
            </a:ext>
          </a:extLst>
        </xdr:cNvPr>
        <xdr:cNvPicPr/>
      </xdr:nvPicPr>
      <xdr:blipFill>
        <a:blip xmlns:r="http://schemas.openxmlformats.org/officeDocument/2006/relationships" r:embed="rId21"/>
        <a:stretch/>
      </xdr:blipFill>
      <xdr:spPr>
        <a:xfrm>
          <a:off x="7772760" y="14935680"/>
          <a:ext cx="1276560" cy="926280"/>
        </a:xfrm>
        <a:prstGeom prst="rect">
          <a:avLst/>
        </a:prstGeom>
        <a:noFill/>
        <a:ln w="0">
          <a:noFill/>
        </a:ln>
      </xdr:spPr>
    </xdr:pic>
    <xdr:clientData/>
  </xdr:twoCellAnchor>
  <xdr:twoCellAnchor editAs="oneCell">
    <xdr:from>
      <xdr:col>9</xdr:col>
      <xdr:colOff>308880</xdr:colOff>
      <xdr:row>22</xdr:row>
      <xdr:rowOff>100440</xdr:rowOff>
    </xdr:from>
    <xdr:to>
      <xdr:col>9</xdr:col>
      <xdr:colOff>1396800</xdr:colOff>
      <xdr:row>22</xdr:row>
      <xdr:rowOff>1454967</xdr:rowOff>
    </xdr:to>
    <xdr:pic>
      <xdr:nvPicPr>
        <xdr:cNvPr id="36" name="Obraz 61">
          <a:extLst>
            <a:ext uri="{FF2B5EF4-FFF2-40B4-BE49-F238E27FC236}">
              <a16:creationId xmlns:a16="http://schemas.microsoft.com/office/drawing/2014/main" id="{00000000-0008-0000-0100-000024000000}"/>
            </a:ext>
          </a:extLst>
        </xdr:cNvPr>
        <xdr:cNvPicPr/>
      </xdr:nvPicPr>
      <xdr:blipFill>
        <a:blip xmlns:r="http://schemas.openxmlformats.org/officeDocument/2006/relationships" r:embed="rId22"/>
        <a:stretch/>
      </xdr:blipFill>
      <xdr:spPr>
        <a:xfrm>
          <a:off x="7871040" y="16073280"/>
          <a:ext cx="1087920" cy="944640"/>
        </a:xfrm>
        <a:prstGeom prst="rect">
          <a:avLst/>
        </a:prstGeom>
        <a:noFill/>
        <a:ln w="0">
          <a:noFill/>
        </a:ln>
      </xdr:spPr>
    </xdr:pic>
    <xdr:clientData/>
  </xdr:twoCellAnchor>
  <xdr:twoCellAnchor editAs="oneCell">
    <xdr:from>
      <xdr:col>9</xdr:col>
      <xdr:colOff>394920</xdr:colOff>
      <xdr:row>23</xdr:row>
      <xdr:rowOff>301320</xdr:rowOff>
    </xdr:from>
    <xdr:to>
      <xdr:col>9</xdr:col>
      <xdr:colOff>1474560</xdr:colOff>
      <xdr:row>23</xdr:row>
      <xdr:rowOff>1288080</xdr:rowOff>
    </xdr:to>
    <xdr:pic>
      <xdr:nvPicPr>
        <xdr:cNvPr id="37" name="Obraz 63">
          <a:extLst>
            <a:ext uri="{FF2B5EF4-FFF2-40B4-BE49-F238E27FC236}">
              <a16:creationId xmlns:a16="http://schemas.microsoft.com/office/drawing/2014/main" id="{00000000-0008-0000-0100-000025000000}"/>
            </a:ext>
          </a:extLst>
        </xdr:cNvPr>
        <xdr:cNvPicPr/>
      </xdr:nvPicPr>
      <xdr:blipFill>
        <a:blip xmlns:r="http://schemas.openxmlformats.org/officeDocument/2006/relationships" r:embed="rId23"/>
        <a:stretch/>
      </xdr:blipFill>
      <xdr:spPr>
        <a:xfrm>
          <a:off x="7957080" y="17155440"/>
          <a:ext cx="1079640" cy="986760"/>
        </a:xfrm>
        <a:prstGeom prst="rect">
          <a:avLst/>
        </a:prstGeom>
        <a:noFill/>
        <a:ln w="0">
          <a:noFill/>
        </a:ln>
      </xdr:spPr>
    </xdr:pic>
    <xdr:clientData/>
  </xdr:twoCellAnchor>
  <xdr:twoCellAnchor editAs="oneCell">
    <xdr:from>
      <xdr:col>9</xdr:col>
      <xdr:colOff>324000</xdr:colOff>
      <xdr:row>24</xdr:row>
      <xdr:rowOff>191520</xdr:rowOff>
    </xdr:from>
    <xdr:to>
      <xdr:col>9</xdr:col>
      <xdr:colOff>1380600</xdr:colOff>
      <xdr:row>24</xdr:row>
      <xdr:rowOff>1207800</xdr:rowOff>
    </xdr:to>
    <xdr:pic>
      <xdr:nvPicPr>
        <xdr:cNvPr id="38" name="Obraz 65">
          <a:extLst>
            <a:ext uri="{FF2B5EF4-FFF2-40B4-BE49-F238E27FC236}">
              <a16:creationId xmlns:a16="http://schemas.microsoft.com/office/drawing/2014/main" id="{00000000-0008-0000-0100-000026000000}"/>
            </a:ext>
          </a:extLst>
        </xdr:cNvPr>
        <xdr:cNvPicPr/>
      </xdr:nvPicPr>
      <xdr:blipFill>
        <a:blip xmlns:r="http://schemas.openxmlformats.org/officeDocument/2006/relationships" r:embed="rId24"/>
        <a:stretch/>
      </xdr:blipFill>
      <xdr:spPr>
        <a:xfrm>
          <a:off x="7886160" y="18417240"/>
          <a:ext cx="1056600" cy="1016280"/>
        </a:xfrm>
        <a:prstGeom prst="rect">
          <a:avLst/>
        </a:prstGeom>
        <a:noFill/>
        <a:ln w="0">
          <a:noFill/>
        </a:ln>
      </xdr:spPr>
    </xdr:pic>
    <xdr:clientData/>
  </xdr:twoCellAnchor>
  <xdr:twoCellAnchor editAs="oneCell">
    <xdr:from>
      <xdr:col>9</xdr:col>
      <xdr:colOff>155520</xdr:colOff>
      <xdr:row>25</xdr:row>
      <xdr:rowOff>307800</xdr:rowOff>
    </xdr:from>
    <xdr:to>
      <xdr:col>9</xdr:col>
      <xdr:colOff>1322280</xdr:colOff>
      <xdr:row>25</xdr:row>
      <xdr:rowOff>1276560</xdr:rowOff>
    </xdr:to>
    <xdr:pic>
      <xdr:nvPicPr>
        <xdr:cNvPr id="39" name="Obraz 67">
          <a:extLst>
            <a:ext uri="{FF2B5EF4-FFF2-40B4-BE49-F238E27FC236}">
              <a16:creationId xmlns:a16="http://schemas.microsoft.com/office/drawing/2014/main" id="{00000000-0008-0000-0100-000027000000}"/>
            </a:ext>
          </a:extLst>
        </xdr:cNvPr>
        <xdr:cNvPicPr/>
      </xdr:nvPicPr>
      <xdr:blipFill>
        <a:blip xmlns:r="http://schemas.openxmlformats.org/officeDocument/2006/relationships" r:embed="rId25"/>
        <a:stretch/>
      </xdr:blipFill>
      <xdr:spPr>
        <a:xfrm>
          <a:off x="7717680" y="19962360"/>
          <a:ext cx="1166760" cy="968760"/>
        </a:xfrm>
        <a:prstGeom prst="rect">
          <a:avLst/>
        </a:prstGeom>
        <a:noFill/>
        <a:ln w="0">
          <a:noFill/>
        </a:ln>
      </xdr:spPr>
    </xdr:pic>
    <xdr:clientData/>
  </xdr:twoCellAnchor>
  <xdr:twoCellAnchor editAs="oneCell">
    <xdr:from>
      <xdr:col>9</xdr:col>
      <xdr:colOff>283680</xdr:colOff>
      <xdr:row>26</xdr:row>
      <xdr:rowOff>131040</xdr:rowOff>
    </xdr:from>
    <xdr:to>
      <xdr:col>9</xdr:col>
      <xdr:colOff>1441800</xdr:colOff>
      <xdr:row>26</xdr:row>
      <xdr:rowOff>1043280</xdr:rowOff>
    </xdr:to>
    <xdr:pic>
      <xdr:nvPicPr>
        <xdr:cNvPr id="40" name="Obraz 69">
          <a:extLst>
            <a:ext uri="{FF2B5EF4-FFF2-40B4-BE49-F238E27FC236}">
              <a16:creationId xmlns:a16="http://schemas.microsoft.com/office/drawing/2014/main" id="{00000000-0008-0000-0100-000028000000}"/>
            </a:ext>
          </a:extLst>
        </xdr:cNvPr>
        <xdr:cNvPicPr/>
      </xdr:nvPicPr>
      <xdr:blipFill>
        <a:blip xmlns:r="http://schemas.openxmlformats.org/officeDocument/2006/relationships" r:embed="rId26"/>
        <a:stretch/>
      </xdr:blipFill>
      <xdr:spPr>
        <a:xfrm>
          <a:off x="7845840" y="21300120"/>
          <a:ext cx="1158120" cy="912240"/>
        </a:xfrm>
        <a:prstGeom prst="rect">
          <a:avLst/>
        </a:prstGeom>
        <a:noFill/>
        <a:ln w="0">
          <a:noFill/>
        </a:ln>
      </xdr:spPr>
    </xdr:pic>
    <xdr:clientData/>
  </xdr:twoCellAnchor>
  <xdr:twoCellAnchor editAs="oneCell">
    <xdr:from>
      <xdr:col>9</xdr:col>
      <xdr:colOff>266760</xdr:colOff>
      <xdr:row>27</xdr:row>
      <xdr:rowOff>231480</xdr:rowOff>
    </xdr:from>
    <xdr:to>
      <xdr:col>9</xdr:col>
      <xdr:colOff>1441800</xdr:colOff>
      <xdr:row>27</xdr:row>
      <xdr:rowOff>1137960</xdr:rowOff>
    </xdr:to>
    <xdr:pic>
      <xdr:nvPicPr>
        <xdr:cNvPr id="41" name="Obraz 71">
          <a:extLst>
            <a:ext uri="{FF2B5EF4-FFF2-40B4-BE49-F238E27FC236}">
              <a16:creationId xmlns:a16="http://schemas.microsoft.com/office/drawing/2014/main" id="{00000000-0008-0000-0100-000029000000}"/>
            </a:ext>
          </a:extLst>
        </xdr:cNvPr>
        <xdr:cNvPicPr/>
      </xdr:nvPicPr>
      <xdr:blipFill>
        <a:blip xmlns:r="http://schemas.openxmlformats.org/officeDocument/2006/relationships" r:embed="rId26"/>
        <a:stretch/>
      </xdr:blipFill>
      <xdr:spPr>
        <a:xfrm>
          <a:off x="7828920" y="22572000"/>
          <a:ext cx="1175040" cy="906480"/>
        </a:xfrm>
        <a:prstGeom prst="rect">
          <a:avLst/>
        </a:prstGeom>
        <a:noFill/>
        <a:ln w="0">
          <a:noFill/>
        </a:ln>
      </xdr:spPr>
    </xdr:pic>
    <xdr:clientData/>
  </xdr:twoCellAnchor>
  <xdr:twoCellAnchor editAs="oneCell">
    <xdr:from>
      <xdr:col>9</xdr:col>
      <xdr:colOff>237960</xdr:colOff>
      <xdr:row>28</xdr:row>
      <xdr:rowOff>303480</xdr:rowOff>
    </xdr:from>
    <xdr:to>
      <xdr:col>9</xdr:col>
      <xdr:colOff>1385640</xdr:colOff>
      <xdr:row>28</xdr:row>
      <xdr:rowOff>1188720</xdr:rowOff>
    </xdr:to>
    <xdr:pic>
      <xdr:nvPicPr>
        <xdr:cNvPr id="42" name="Obraz 73">
          <a:extLst>
            <a:ext uri="{FF2B5EF4-FFF2-40B4-BE49-F238E27FC236}">
              <a16:creationId xmlns:a16="http://schemas.microsoft.com/office/drawing/2014/main" id="{00000000-0008-0000-0100-00002A000000}"/>
            </a:ext>
          </a:extLst>
        </xdr:cNvPr>
        <xdr:cNvPicPr/>
      </xdr:nvPicPr>
      <xdr:blipFill>
        <a:blip xmlns:r="http://schemas.openxmlformats.org/officeDocument/2006/relationships" r:embed="rId26"/>
        <a:stretch/>
      </xdr:blipFill>
      <xdr:spPr>
        <a:xfrm>
          <a:off x="7800120" y="23920560"/>
          <a:ext cx="1147680" cy="885240"/>
        </a:xfrm>
        <a:prstGeom prst="rect">
          <a:avLst/>
        </a:prstGeom>
        <a:noFill/>
        <a:ln w="0">
          <a:noFill/>
        </a:ln>
      </xdr:spPr>
    </xdr:pic>
    <xdr:clientData/>
  </xdr:twoCellAnchor>
  <xdr:twoCellAnchor editAs="oneCell">
    <xdr:from>
      <xdr:col>9</xdr:col>
      <xdr:colOff>239040</xdr:colOff>
      <xdr:row>29</xdr:row>
      <xdr:rowOff>226440</xdr:rowOff>
    </xdr:from>
    <xdr:to>
      <xdr:col>9</xdr:col>
      <xdr:colOff>1429560</xdr:colOff>
      <xdr:row>29</xdr:row>
      <xdr:rowOff>1126440</xdr:rowOff>
    </xdr:to>
    <xdr:pic>
      <xdr:nvPicPr>
        <xdr:cNvPr id="43" name="Obraz 75">
          <a:extLst>
            <a:ext uri="{FF2B5EF4-FFF2-40B4-BE49-F238E27FC236}">
              <a16:creationId xmlns:a16="http://schemas.microsoft.com/office/drawing/2014/main" id="{00000000-0008-0000-0100-00002B000000}"/>
            </a:ext>
          </a:extLst>
        </xdr:cNvPr>
        <xdr:cNvPicPr/>
      </xdr:nvPicPr>
      <xdr:blipFill>
        <a:blip xmlns:r="http://schemas.openxmlformats.org/officeDocument/2006/relationships" r:embed="rId26"/>
        <a:stretch/>
      </xdr:blipFill>
      <xdr:spPr>
        <a:xfrm>
          <a:off x="7801200" y="25129080"/>
          <a:ext cx="1190520" cy="900000"/>
        </a:xfrm>
        <a:prstGeom prst="rect">
          <a:avLst/>
        </a:prstGeom>
        <a:noFill/>
        <a:ln w="0">
          <a:noFill/>
        </a:ln>
      </xdr:spPr>
    </xdr:pic>
    <xdr:clientData/>
  </xdr:twoCellAnchor>
  <xdr:twoCellAnchor editAs="oneCell">
    <xdr:from>
      <xdr:col>9</xdr:col>
      <xdr:colOff>223200</xdr:colOff>
      <xdr:row>30</xdr:row>
      <xdr:rowOff>221040</xdr:rowOff>
    </xdr:from>
    <xdr:to>
      <xdr:col>9</xdr:col>
      <xdr:colOff>1311120</xdr:colOff>
      <xdr:row>30</xdr:row>
      <xdr:rowOff>975240</xdr:rowOff>
    </xdr:to>
    <xdr:pic>
      <xdr:nvPicPr>
        <xdr:cNvPr id="44" name="Obraz 77">
          <a:extLst>
            <a:ext uri="{FF2B5EF4-FFF2-40B4-BE49-F238E27FC236}">
              <a16:creationId xmlns:a16="http://schemas.microsoft.com/office/drawing/2014/main" id="{00000000-0008-0000-0100-00002C000000}"/>
            </a:ext>
          </a:extLst>
        </xdr:cNvPr>
        <xdr:cNvPicPr/>
      </xdr:nvPicPr>
      <xdr:blipFill>
        <a:blip xmlns:r="http://schemas.openxmlformats.org/officeDocument/2006/relationships" r:embed="rId27"/>
        <a:stretch/>
      </xdr:blipFill>
      <xdr:spPr>
        <a:xfrm>
          <a:off x="7785360" y="26333640"/>
          <a:ext cx="1087920" cy="754200"/>
        </a:xfrm>
        <a:prstGeom prst="rect">
          <a:avLst/>
        </a:prstGeom>
        <a:noFill/>
        <a:ln w="0">
          <a:noFill/>
        </a:ln>
      </xdr:spPr>
    </xdr:pic>
    <xdr:clientData/>
  </xdr:twoCellAnchor>
  <xdr:twoCellAnchor editAs="oneCell">
    <xdr:from>
      <xdr:col>9</xdr:col>
      <xdr:colOff>283680</xdr:colOff>
      <xdr:row>31</xdr:row>
      <xdr:rowOff>261360</xdr:rowOff>
    </xdr:from>
    <xdr:to>
      <xdr:col>9</xdr:col>
      <xdr:colOff>1371600</xdr:colOff>
      <xdr:row>31</xdr:row>
      <xdr:rowOff>1661740</xdr:rowOff>
    </xdr:to>
    <xdr:pic>
      <xdr:nvPicPr>
        <xdr:cNvPr id="45" name="Obraz 79">
          <a:extLst>
            <a:ext uri="{FF2B5EF4-FFF2-40B4-BE49-F238E27FC236}">
              <a16:creationId xmlns:a16="http://schemas.microsoft.com/office/drawing/2014/main" id="{00000000-0008-0000-0100-00002D000000}"/>
            </a:ext>
          </a:extLst>
        </xdr:cNvPr>
        <xdr:cNvPicPr/>
      </xdr:nvPicPr>
      <xdr:blipFill>
        <a:blip xmlns:r="http://schemas.openxmlformats.org/officeDocument/2006/relationships" r:embed="rId28"/>
        <a:stretch/>
      </xdr:blipFill>
      <xdr:spPr>
        <a:xfrm>
          <a:off x="7845840" y="27450000"/>
          <a:ext cx="1087920" cy="944640"/>
        </a:xfrm>
        <a:prstGeom prst="rect">
          <a:avLst/>
        </a:prstGeom>
        <a:noFill/>
        <a:ln w="0">
          <a:noFill/>
        </a:ln>
      </xdr:spPr>
    </xdr:pic>
    <xdr:clientData/>
  </xdr:twoCellAnchor>
  <xdr:twoCellAnchor editAs="oneCell">
    <xdr:from>
      <xdr:col>9</xdr:col>
      <xdr:colOff>240120</xdr:colOff>
      <xdr:row>32</xdr:row>
      <xdr:rowOff>220680</xdr:rowOff>
    </xdr:from>
    <xdr:to>
      <xdr:col>9</xdr:col>
      <xdr:colOff>1328040</xdr:colOff>
      <xdr:row>32</xdr:row>
      <xdr:rowOff>1621420</xdr:rowOff>
    </xdr:to>
    <xdr:pic>
      <xdr:nvPicPr>
        <xdr:cNvPr id="46" name="Obraz 81">
          <a:extLst>
            <a:ext uri="{FF2B5EF4-FFF2-40B4-BE49-F238E27FC236}">
              <a16:creationId xmlns:a16="http://schemas.microsoft.com/office/drawing/2014/main" id="{00000000-0008-0000-0100-00002E000000}"/>
            </a:ext>
          </a:extLst>
        </xdr:cNvPr>
        <xdr:cNvPicPr/>
      </xdr:nvPicPr>
      <xdr:blipFill>
        <a:blip xmlns:r="http://schemas.openxmlformats.org/officeDocument/2006/relationships" r:embed="rId29"/>
        <a:stretch/>
      </xdr:blipFill>
      <xdr:spPr>
        <a:xfrm>
          <a:off x="7802280" y="28414080"/>
          <a:ext cx="1087920" cy="944640"/>
        </a:xfrm>
        <a:prstGeom prst="rect">
          <a:avLst/>
        </a:prstGeom>
        <a:noFill/>
        <a:ln w="0">
          <a:noFill/>
        </a:ln>
      </xdr:spPr>
    </xdr:pic>
    <xdr:clientData/>
  </xdr:twoCellAnchor>
  <xdr:twoCellAnchor editAs="oneCell">
    <xdr:from>
      <xdr:col>9</xdr:col>
      <xdr:colOff>195840</xdr:colOff>
      <xdr:row>34</xdr:row>
      <xdr:rowOff>221760</xdr:rowOff>
    </xdr:from>
    <xdr:to>
      <xdr:col>9</xdr:col>
      <xdr:colOff>1283760</xdr:colOff>
      <xdr:row>34</xdr:row>
      <xdr:rowOff>1657770</xdr:rowOff>
    </xdr:to>
    <xdr:pic>
      <xdr:nvPicPr>
        <xdr:cNvPr id="47" name="Obraz 83">
          <a:extLst>
            <a:ext uri="{FF2B5EF4-FFF2-40B4-BE49-F238E27FC236}">
              <a16:creationId xmlns:a16="http://schemas.microsoft.com/office/drawing/2014/main" id="{00000000-0008-0000-0100-00002F000000}"/>
            </a:ext>
          </a:extLst>
        </xdr:cNvPr>
        <xdr:cNvPicPr/>
      </xdr:nvPicPr>
      <xdr:blipFill>
        <a:blip xmlns:r="http://schemas.openxmlformats.org/officeDocument/2006/relationships" r:embed="rId30"/>
        <a:stretch/>
      </xdr:blipFill>
      <xdr:spPr>
        <a:xfrm>
          <a:off x="7758000" y="30867480"/>
          <a:ext cx="1087920" cy="944640"/>
        </a:xfrm>
        <a:prstGeom prst="rect">
          <a:avLst/>
        </a:prstGeom>
        <a:noFill/>
        <a:ln w="0">
          <a:noFill/>
        </a:ln>
      </xdr:spPr>
    </xdr:pic>
    <xdr:clientData/>
  </xdr:twoCellAnchor>
  <xdr:twoCellAnchor editAs="oneCell">
    <xdr:from>
      <xdr:col>9</xdr:col>
      <xdr:colOff>316440</xdr:colOff>
      <xdr:row>36</xdr:row>
      <xdr:rowOff>450360</xdr:rowOff>
    </xdr:from>
    <xdr:to>
      <xdr:col>9</xdr:col>
      <xdr:colOff>1404360</xdr:colOff>
      <xdr:row>36</xdr:row>
      <xdr:rowOff>1358987</xdr:rowOff>
    </xdr:to>
    <xdr:pic>
      <xdr:nvPicPr>
        <xdr:cNvPr id="48" name="Obraz 85">
          <a:extLst>
            <a:ext uri="{FF2B5EF4-FFF2-40B4-BE49-F238E27FC236}">
              <a16:creationId xmlns:a16="http://schemas.microsoft.com/office/drawing/2014/main" id="{00000000-0008-0000-0100-000030000000}"/>
            </a:ext>
          </a:extLst>
        </xdr:cNvPr>
        <xdr:cNvPicPr/>
      </xdr:nvPicPr>
      <xdr:blipFill>
        <a:blip xmlns:r="http://schemas.openxmlformats.org/officeDocument/2006/relationships" r:embed="rId31"/>
        <a:stretch/>
      </xdr:blipFill>
      <xdr:spPr>
        <a:xfrm>
          <a:off x="7878600" y="33776280"/>
          <a:ext cx="1087920" cy="906840"/>
        </a:xfrm>
        <a:prstGeom prst="rect">
          <a:avLst/>
        </a:prstGeom>
        <a:noFill/>
        <a:ln w="0">
          <a:noFill/>
        </a:ln>
      </xdr:spPr>
    </xdr:pic>
    <xdr:clientData/>
  </xdr:twoCellAnchor>
  <xdr:twoCellAnchor editAs="oneCell">
    <xdr:from>
      <xdr:col>9</xdr:col>
      <xdr:colOff>106920</xdr:colOff>
      <xdr:row>37</xdr:row>
      <xdr:rowOff>447840</xdr:rowOff>
    </xdr:from>
    <xdr:to>
      <xdr:col>9</xdr:col>
      <xdr:colOff>1569960</xdr:colOff>
      <xdr:row>37</xdr:row>
      <xdr:rowOff>1555393</xdr:rowOff>
    </xdr:to>
    <xdr:pic>
      <xdr:nvPicPr>
        <xdr:cNvPr id="49" name="Obraz 87">
          <a:extLst>
            <a:ext uri="{FF2B5EF4-FFF2-40B4-BE49-F238E27FC236}">
              <a16:creationId xmlns:a16="http://schemas.microsoft.com/office/drawing/2014/main" id="{00000000-0008-0000-0100-000031000000}"/>
            </a:ext>
          </a:extLst>
        </xdr:cNvPr>
        <xdr:cNvPicPr/>
      </xdr:nvPicPr>
      <xdr:blipFill>
        <a:blip xmlns:r="http://schemas.openxmlformats.org/officeDocument/2006/relationships" r:embed="rId32"/>
        <a:stretch/>
      </xdr:blipFill>
      <xdr:spPr>
        <a:xfrm>
          <a:off x="7669080" y="35126640"/>
          <a:ext cx="1463040" cy="1109520"/>
        </a:xfrm>
        <a:prstGeom prst="rect">
          <a:avLst/>
        </a:prstGeom>
        <a:noFill/>
        <a:ln w="0">
          <a:noFill/>
        </a:ln>
      </xdr:spPr>
    </xdr:pic>
    <xdr:clientData/>
  </xdr:twoCellAnchor>
  <xdr:twoCellAnchor editAs="oneCell">
    <xdr:from>
      <xdr:col>9</xdr:col>
      <xdr:colOff>419040</xdr:colOff>
      <xdr:row>41</xdr:row>
      <xdr:rowOff>426600</xdr:rowOff>
    </xdr:from>
    <xdr:to>
      <xdr:col>9</xdr:col>
      <xdr:colOff>1506960</xdr:colOff>
      <xdr:row>41</xdr:row>
      <xdr:rowOff>1366200</xdr:rowOff>
    </xdr:to>
    <xdr:pic>
      <xdr:nvPicPr>
        <xdr:cNvPr id="50" name="Obraz 89">
          <a:extLst>
            <a:ext uri="{FF2B5EF4-FFF2-40B4-BE49-F238E27FC236}">
              <a16:creationId xmlns:a16="http://schemas.microsoft.com/office/drawing/2014/main" id="{00000000-0008-0000-0100-000032000000}"/>
            </a:ext>
          </a:extLst>
        </xdr:cNvPr>
        <xdr:cNvPicPr/>
      </xdr:nvPicPr>
      <xdr:blipFill>
        <a:blip xmlns:r="http://schemas.openxmlformats.org/officeDocument/2006/relationships" r:embed="rId33"/>
        <a:stretch/>
      </xdr:blipFill>
      <xdr:spPr>
        <a:xfrm>
          <a:off x="7981200" y="42068160"/>
          <a:ext cx="1087920" cy="939600"/>
        </a:xfrm>
        <a:prstGeom prst="rect">
          <a:avLst/>
        </a:prstGeom>
        <a:noFill/>
        <a:ln w="0">
          <a:noFill/>
        </a:ln>
      </xdr:spPr>
    </xdr:pic>
    <xdr:clientData/>
  </xdr:twoCellAnchor>
  <xdr:twoCellAnchor editAs="oneCell">
    <xdr:from>
      <xdr:col>9</xdr:col>
      <xdr:colOff>360000</xdr:colOff>
      <xdr:row>42</xdr:row>
      <xdr:rowOff>201240</xdr:rowOff>
    </xdr:from>
    <xdr:to>
      <xdr:col>9</xdr:col>
      <xdr:colOff>1365840</xdr:colOff>
      <xdr:row>43</xdr:row>
      <xdr:rowOff>65879</xdr:rowOff>
    </xdr:to>
    <xdr:pic>
      <xdr:nvPicPr>
        <xdr:cNvPr id="51" name="Obraz 91">
          <a:extLst>
            <a:ext uri="{FF2B5EF4-FFF2-40B4-BE49-F238E27FC236}">
              <a16:creationId xmlns:a16="http://schemas.microsoft.com/office/drawing/2014/main" id="{00000000-0008-0000-0100-000033000000}"/>
            </a:ext>
          </a:extLst>
        </xdr:cNvPr>
        <xdr:cNvPicPr/>
      </xdr:nvPicPr>
      <xdr:blipFill>
        <a:blip xmlns:r="http://schemas.openxmlformats.org/officeDocument/2006/relationships" r:embed="rId34"/>
        <a:stretch/>
      </xdr:blipFill>
      <xdr:spPr>
        <a:xfrm>
          <a:off x="7922160" y="43404840"/>
          <a:ext cx="1005840" cy="1341000"/>
        </a:xfrm>
        <a:prstGeom prst="rect">
          <a:avLst/>
        </a:prstGeom>
        <a:noFill/>
        <a:ln w="0">
          <a:noFill/>
        </a:ln>
      </xdr:spPr>
    </xdr:pic>
    <xdr:clientData/>
  </xdr:twoCellAnchor>
  <xdr:twoCellAnchor editAs="oneCell">
    <xdr:from>
      <xdr:col>9</xdr:col>
      <xdr:colOff>178200</xdr:colOff>
      <xdr:row>63</xdr:row>
      <xdr:rowOff>491760</xdr:rowOff>
    </xdr:from>
    <xdr:to>
      <xdr:col>9</xdr:col>
      <xdr:colOff>1497240</xdr:colOff>
      <xdr:row>63</xdr:row>
      <xdr:rowOff>1643443</xdr:rowOff>
    </xdr:to>
    <xdr:pic>
      <xdr:nvPicPr>
        <xdr:cNvPr id="52" name="Obraz 93">
          <a:extLst>
            <a:ext uri="{FF2B5EF4-FFF2-40B4-BE49-F238E27FC236}">
              <a16:creationId xmlns:a16="http://schemas.microsoft.com/office/drawing/2014/main" id="{00000000-0008-0000-0100-000034000000}"/>
            </a:ext>
          </a:extLst>
        </xdr:cNvPr>
        <xdr:cNvPicPr/>
      </xdr:nvPicPr>
      <xdr:blipFill>
        <a:blip xmlns:r="http://schemas.openxmlformats.org/officeDocument/2006/relationships" r:embed="rId35"/>
        <a:stretch/>
      </xdr:blipFill>
      <xdr:spPr>
        <a:xfrm>
          <a:off x="7740360" y="71359560"/>
          <a:ext cx="1319040" cy="1153800"/>
        </a:xfrm>
        <a:prstGeom prst="rect">
          <a:avLst/>
        </a:prstGeom>
        <a:noFill/>
        <a:ln w="0">
          <a:noFill/>
        </a:ln>
      </xdr:spPr>
    </xdr:pic>
    <xdr:clientData/>
  </xdr:twoCellAnchor>
  <xdr:twoCellAnchor editAs="oneCell">
    <xdr:from>
      <xdr:col>9</xdr:col>
      <xdr:colOff>177840</xdr:colOff>
      <xdr:row>61</xdr:row>
      <xdr:rowOff>636480</xdr:rowOff>
    </xdr:from>
    <xdr:to>
      <xdr:col>9</xdr:col>
      <xdr:colOff>1471320</xdr:colOff>
      <xdr:row>61</xdr:row>
      <xdr:rowOff>1521057</xdr:rowOff>
    </xdr:to>
    <xdr:pic>
      <xdr:nvPicPr>
        <xdr:cNvPr id="53" name="Obraz 95">
          <a:extLst>
            <a:ext uri="{FF2B5EF4-FFF2-40B4-BE49-F238E27FC236}">
              <a16:creationId xmlns:a16="http://schemas.microsoft.com/office/drawing/2014/main" id="{00000000-0008-0000-0100-000035000000}"/>
            </a:ext>
          </a:extLst>
        </xdr:cNvPr>
        <xdr:cNvPicPr/>
      </xdr:nvPicPr>
      <xdr:blipFill>
        <a:blip xmlns:r="http://schemas.openxmlformats.org/officeDocument/2006/relationships" r:embed="rId36"/>
        <a:stretch/>
      </xdr:blipFill>
      <xdr:spPr>
        <a:xfrm>
          <a:off x="7740000" y="68142240"/>
          <a:ext cx="1293480" cy="888480"/>
        </a:xfrm>
        <a:prstGeom prst="rect">
          <a:avLst/>
        </a:prstGeom>
        <a:noFill/>
        <a:ln w="0">
          <a:noFill/>
        </a:ln>
      </xdr:spPr>
    </xdr:pic>
    <xdr:clientData/>
  </xdr:twoCellAnchor>
  <xdr:twoCellAnchor editAs="oneCell">
    <xdr:from>
      <xdr:col>9</xdr:col>
      <xdr:colOff>204120</xdr:colOff>
      <xdr:row>49</xdr:row>
      <xdr:rowOff>456840</xdr:rowOff>
    </xdr:from>
    <xdr:to>
      <xdr:col>9</xdr:col>
      <xdr:colOff>1447200</xdr:colOff>
      <xdr:row>50</xdr:row>
      <xdr:rowOff>13780</xdr:rowOff>
    </xdr:to>
    <xdr:pic>
      <xdr:nvPicPr>
        <xdr:cNvPr id="54" name="Obraz 97">
          <a:extLst>
            <a:ext uri="{FF2B5EF4-FFF2-40B4-BE49-F238E27FC236}">
              <a16:creationId xmlns:a16="http://schemas.microsoft.com/office/drawing/2014/main" id="{00000000-0008-0000-0100-000036000000}"/>
            </a:ext>
          </a:extLst>
        </xdr:cNvPr>
        <xdr:cNvPicPr/>
      </xdr:nvPicPr>
      <xdr:blipFill>
        <a:blip xmlns:r="http://schemas.openxmlformats.org/officeDocument/2006/relationships" r:embed="rId37"/>
        <a:stretch/>
      </xdr:blipFill>
      <xdr:spPr>
        <a:xfrm>
          <a:off x="7766280" y="52715520"/>
          <a:ext cx="1243080" cy="1005840"/>
        </a:xfrm>
        <a:prstGeom prst="rect">
          <a:avLst/>
        </a:prstGeom>
        <a:noFill/>
        <a:ln w="0">
          <a:noFill/>
        </a:ln>
      </xdr:spPr>
    </xdr:pic>
    <xdr:clientData/>
  </xdr:twoCellAnchor>
  <xdr:twoCellAnchor editAs="oneCell">
    <xdr:from>
      <xdr:col>6</xdr:col>
      <xdr:colOff>19080</xdr:colOff>
      <xdr:row>4</xdr:row>
      <xdr:rowOff>66600</xdr:rowOff>
    </xdr:from>
    <xdr:to>
      <xdr:col>10</xdr:col>
      <xdr:colOff>821880</xdr:colOff>
      <xdr:row>6</xdr:row>
      <xdr:rowOff>71280</xdr:rowOff>
    </xdr:to>
    <xdr:pic>
      <xdr:nvPicPr>
        <xdr:cNvPr id="55" name="Obraz 54">
          <a:extLst>
            <a:ext uri="{FF2B5EF4-FFF2-40B4-BE49-F238E27FC236}">
              <a16:creationId xmlns:a16="http://schemas.microsoft.com/office/drawing/2014/main" id="{00000000-0008-0000-0100-000037000000}"/>
            </a:ext>
          </a:extLst>
        </xdr:cNvPr>
        <xdr:cNvPicPr/>
      </xdr:nvPicPr>
      <xdr:blipFill>
        <a:blip xmlns:r="http://schemas.openxmlformats.org/officeDocument/2006/relationships" r:embed="rId38"/>
        <a:stretch/>
      </xdr:blipFill>
      <xdr:spPr>
        <a:xfrm>
          <a:off x="4610880" y="828720"/>
          <a:ext cx="5545440" cy="385560"/>
        </a:xfrm>
        <a:prstGeom prst="rect">
          <a:avLst/>
        </a:prstGeom>
        <a:noFill/>
        <a:ln w="0">
          <a:noFill/>
        </a:ln>
      </xdr:spPr>
    </xdr:pic>
    <xdr:clientData/>
  </xdr:twoCellAnchor>
  <xdr:twoCellAnchor editAs="oneCell">
    <xdr:from>
      <xdr:col>9</xdr:col>
      <xdr:colOff>430768</xdr:colOff>
      <xdr:row>14</xdr:row>
      <xdr:rowOff>128229</xdr:rowOff>
    </xdr:from>
    <xdr:to>
      <xdr:col>9</xdr:col>
      <xdr:colOff>1143000</xdr:colOff>
      <xdr:row>14</xdr:row>
      <xdr:rowOff>1203883</xdr:rowOff>
    </xdr:to>
    <xdr:pic>
      <xdr:nvPicPr>
        <xdr:cNvPr id="56" name="Obraz 55">
          <a:extLst>
            <a:ext uri="{FF2B5EF4-FFF2-40B4-BE49-F238E27FC236}">
              <a16:creationId xmlns:a16="http://schemas.microsoft.com/office/drawing/2014/main" id="{EF059627-7301-4604-1EE0-869C28E66EC0}"/>
            </a:ext>
          </a:extLst>
        </xdr:cNvPr>
        <xdr:cNvPicPr>
          <a:picLocks noChangeAspect="1"/>
        </xdr:cNvPicPr>
      </xdr:nvPicPr>
      <xdr:blipFill>
        <a:blip xmlns:r="http://schemas.openxmlformats.org/officeDocument/2006/relationships" r:embed="rId39"/>
        <a:stretch>
          <a:fillRect/>
        </a:stretch>
      </xdr:blipFill>
      <xdr:spPr>
        <a:xfrm>
          <a:off x="7595685" y="7409562"/>
          <a:ext cx="712232" cy="1075654"/>
        </a:xfrm>
        <a:prstGeom prst="rect">
          <a:avLst/>
        </a:prstGeom>
      </xdr:spPr>
    </xdr:pic>
    <xdr:clientData/>
  </xdr:twoCellAnchor>
  <xdr:twoCellAnchor editAs="oneCell">
    <xdr:from>
      <xdr:col>9</xdr:col>
      <xdr:colOff>349250</xdr:colOff>
      <xdr:row>15</xdr:row>
      <xdr:rowOff>201083</xdr:rowOff>
    </xdr:from>
    <xdr:to>
      <xdr:col>9</xdr:col>
      <xdr:colOff>1061482</xdr:colOff>
      <xdr:row>15</xdr:row>
      <xdr:rowOff>1276737</xdr:rowOff>
    </xdr:to>
    <xdr:pic>
      <xdr:nvPicPr>
        <xdr:cNvPr id="57" name="Obraz 56">
          <a:extLst>
            <a:ext uri="{FF2B5EF4-FFF2-40B4-BE49-F238E27FC236}">
              <a16:creationId xmlns:a16="http://schemas.microsoft.com/office/drawing/2014/main" id="{499D4671-BAF2-4A3E-B709-79D3B4A20929}"/>
            </a:ext>
          </a:extLst>
        </xdr:cNvPr>
        <xdr:cNvPicPr>
          <a:picLocks noChangeAspect="1"/>
        </xdr:cNvPicPr>
      </xdr:nvPicPr>
      <xdr:blipFill>
        <a:blip xmlns:r="http://schemas.openxmlformats.org/officeDocument/2006/relationships" r:embed="rId39"/>
        <a:stretch>
          <a:fillRect/>
        </a:stretch>
      </xdr:blipFill>
      <xdr:spPr>
        <a:xfrm>
          <a:off x="7514167" y="8964083"/>
          <a:ext cx="712232" cy="1075654"/>
        </a:xfrm>
        <a:prstGeom prst="rect">
          <a:avLst/>
        </a:prstGeom>
      </xdr:spPr>
    </xdr:pic>
    <xdr:clientData/>
  </xdr:twoCellAnchor>
  <xdr:twoCellAnchor editAs="oneCell">
    <xdr:from>
      <xdr:col>9</xdr:col>
      <xdr:colOff>370417</xdr:colOff>
      <xdr:row>16</xdr:row>
      <xdr:rowOff>127000</xdr:rowOff>
    </xdr:from>
    <xdr:to>
      <xdr:col>9</xdr:col>
      <xdr:colOff>1082649</xdr:colOff>
      <xdr:row>16</xdr:row>
      <xdr:rowOff>1202654</xdr:rowOff>
    </xdr:to>
    <xdr:pic>
      <xdr:nvPicPr>
        <xdr:cNvPr id="58" name="Obraz 57">
          <a:extLst>
            <a:ext uri="{FF2B5EF4-FFF2-40B4-BE49-F238E27FC236}">
              <a16:creationId xmlns:a16="http://schemas.microsoft.com/office/drawing/2014/main" id="{745E1C3C-80E5-46C9-8226-0218BE4CFDAC}"/>
            </a:ext>
          </a:extLst>
        </xdr:cNvPr>
        <xdr:cNvPicPr>
          <a:picLocks noChangeAspect="1"/>
        </xdr:cNvPicPr>
      </xdr:nvPicPr>
      <xdr:blipFill>
        <a:blip xmlns:r="http://schemas.openxmlformats.org/officeDocument/2006/relationships" r:embed="rId39"/>
        <a:stretch>
          <a:fillRect/>
        </a:stretch>
      </xdr:blipFill>
      <xdr:spPr>
        <a:xfrm>
          <a:off x="7535334" y="10371667"/>
          <a:ext cx="712232" cy="1075654"/>
        </a:xfrm>
        <a:prstGeom prst="rect">
          <a:avLst/>
        </a:prstGeom>
      </xdr:spPr>
    </xdr:pic>
    <xdr:clientData/>
  </xdr:twoCellAnchor>
  <xdr:twoCellAnchor editAs="oneCell">
    <xdr:from>
      <xdr:col>9</xdr:col>
      <xdr:colOff>285750</xdr:colOff>
      <xdr:row>17</xdr:row>
      <xdr:rowOff>148166</xdr:rowOff>
    </xdr:from>
    <xdr:to>
      <xdr:col>9</xdr:col>
      <xdr:colOff>997982</xdr:colOff>
      <xdr:row>17</xdr:row>
      <xdr:rowOff>1223820</xdr:rowOff>
    </xdr:to>
    <xdr:pic>
      <xdr:nvPicPr>
        <xdr:cNvPr id="59" name="Obraz 58">
          <a:extLst>
            <a:ext uri="{FF2B5EF4-FFF2-40B4-BE49-F238E27FC236}">
              <a16:creationId xmlns:a16="http://schemas.microsoft.com/office/drawing/2014/main" id="{78C8B7E6-7F2E-42CB-9617-B5126AE2B529}"/>
            </a:ext>
          </a:extLst>
        </xdr:cNvPr>
        <xdr:cNvPicPr>
          <a:picLocks noChangeAspect="1"/>
        </xdr:cNvPicPr>
      </xdr:nvPicPr>
      <xdr:blipFill>
        <a:blip xmlns:r="http://schemas.openxmlformats.org/officeDocument/2006/relationships" r:embed="rId39"/>
        <a:stretch>
          <a:fillRect/>
        </a:stretch>
      </xdr:blipFill>
      <xdr:spPr>
        <a:xfrm>
          <a:off x="7450667" y="11779249"/>
          <a:ext cx="712232" cy="1075654"/>
        </a:xfrm>
        <a:prstGeom prst="rect">
          <a:avLst/>
        </a:prstGeom>
      </xdr:spPr>
    </xdr:pic>
    <xdr:clientData/>
  </xdr:twoCellAnchor>
  <xdr:twoCellAnchor editAs="oneCell">
    <xdr:from>
      <xdr:col>9</xdr:col>
      <xdr:colOff>381000</xdr:colOff>
      <xdr:row>18</xdr:row>
      <xdr:rowOff>84667</xdr:rowOff>
    </xdr:from>
    <xdr:to>
      <xdr:col>9</xdr:col>
      <xdr:colOff>1093232</xdr:colOff>
      <xdr:row>18</xdr:row>
      <xdr:rowOff>1160321</xdr:rowOff>
    </xdr:to>
    <xdr:pic>
      <xdr:nvPicPr>
        <xdr:cNvPr id="60" name="Obraz 59">
          <a:extLst>
            <a:ext uri="{FF2B5EF4-FFF2-40B4-BE49-F238E27FC236}">
              <a16:creationId xmlns:a16="http://schemas.microsoft.com/office/drawing/2014/main" id="{203ED2AC-F326-4EA9-8229-243A2A667FA6}"/>
            </a:ext>
          </a:extLst>
        </xdr:cNvPr>
        <xdr:cNvPicPr>
          <a:picLocks noChangeAspect="1"/>
        </xdr:cNvPicPr>
      </xdr:nvPicPr>
      <xdr:blipFill>
        <a:blip xmlns:r="http://schemas.openxmlformats.org/officeDocument/2006/relationships" r:embed="rId39"/>
        <a:stretch>
          <a:fillRect/>
        </a:stretch>
      </xdr:blipFill>
      <xdr:spPr>
        <a:xfrm>
          <a:off x="7545917" y="13133917"/>
          <a:ext cx="712232" cy="1075654"/>
        </a:xfrm>
        <a:prstGeom prst="rect">
          <a:avLst/>
        </a:prstGeom>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O69"/>
  <sheetViews>
    <sheetView tabSelected="1" topLeftCell="A23" zoomScale="90" zoomScaleNormal="90" workbookViewId="0">
      <selection activeCell="E62" sqref="E62"/>
    </sheetView>
  </sheetViews>
  <sheetFormatPr defaultColWidth="8.7109375" defaultRowHeight="15" customHeight="1" x14ac:dyDescent="0.25"/>
  <cols>
    <col min="1" max="1" width="3.5703125" style="1" customWidth="1"/>
    <col min="2" max="2" width="12.7109375" style="2" customWidth="1"/>
    <col min="3" max="3" width="14.28515625" style="2" customWidth="1"/>
    <col min="4" max="4" width="7.28515625" style="1" customWidth="1"/>
    <col min="5" max="5" width="17.85546875" style="2" customWidth="1"/>
    <col min="6" max="6" width="12" style="3" customWidth="1"/>
    <col min="7" max="7" width="12.28515625" style="2" customWidth="1"/>
    <col min="8" max="8" width="13.42578125" style="2" customWidth="1"/>
    <col min="9" max="9" width="16.42578125" style="2" customWidth="1"/>
    <col min="10" max="10" width="25.140625" style="4" customWidth="1"/>
    <col min="11" max="11" width="29" style="4" customWidth="1"/>
    <col min="12" max="12" width="10.42578125" style="2" customWidth="1"/>
    <col min="13" max="13" width="11.85546875" style="2" customWidth="1"/>
    <col min="14" max="14" width="11.42578125" style="2" customWidth="1"/>
  </cols>
  <sheetData>
    <row r="2" spans="1:15" x14ac:dyDescent="0.25">
      <c r="G2" s="29" t="s">
        <v>0</v>
      </c>
      <c r="H2" s="29"/>
      <c r="I2" s="29"/>
      <c r="J2" s="29"/>
      <c r="K2" s="29"/>
    </row>
    <row r="3" spans="1:15" x14ac:dyDescent="0.25">
      <c r="G3" s="29" t="s">
        <v>1</v>
      </c>
      <c r="H3" s="29"/>
      <c r="I3" s="29"/>
      <c r="J3" s="29"/>
      <c r="K3" s="29"/>
    </row>
    <row r="9" spans="1:15" ht="67.5" customHeight="1" x14ac:dyDescent="0.25">
      <c r="G9" s="30" t="s">
        <v>2</v>
      </c>
      <c r="H9" s="30"/>
      <c r="I9" s="30"/>
      <c r="J9" s="30"/>
      <c r="K9" s="30"/>
    </row>
    <row r="11" spans="1:15" ht="38.25" x14ac:dyDescent="0.25">
      <c r="A11" s="5" t="s">
        <v>3</v>
      </c>
      <c r="B11" s="6" t="s">
        <v>4</v>
      </c>
      <c r="C11" s="6" t="s">
        <v>5</v>
      </c>
      <c r="D11" s="5" t="s">
        <v>6</v>
      </c>
      <c r="E11" s="6" t="s">
        <v>7</v>
      </c>
      <c r="F11" s="5" t="s">
        <v>8</v>
      </c>
      <c r="G11" s="6" t="s">
        <v>9</v>
      </c>
      <c r="H11" s="6" t="s">
        <v>10</v>
      </c>
      <c r="I11" s="6" t="s">
        <v>11</v>
      </c>
      <c r="J11" s="7" t="s">
        <v>12</v>
      </c>
      <c r="K11" s="7" t="s">
        <v>13</v>
      </c>
      <c r="L11" s="6" t="s">
        <v>14</v>
      </c>
      <c r="M11" s="6" t="s">
        <v>15</v>
      </c>
      <c r="N11" s="6" t="s">
        <v>16</v>
      </c>
      <c r="O11" s="6" t="s">
        <v>17</v>
      </c>
    </row>
    <row r="12" spans="1:15" ht="104.25" customHeight="1" x14ac:dyDescent="0.25">
      <c r="A12" s="8">
        <v>1</v>
      </c>
      <c r="B12" s="9" t="s">
        <v>18</v>
      </c>
      <c r="C12" s="10" t="s">
        <v>19</v>
      </c>
      <c r="D12" s="8">
        <v>1</v>
      </c>
      <c r="E12" s="11" t="s">
        <v>225</v>
      </c>
      <c r="F12" s="8" t="s">
        <v>20</v>
      </c>
      <c r="G12" s="11" t="s">
        <v>21</v>
      </c>
      <c r="H12" s="11" t="s">
        <v>22</v>
      </c>
      <c r="I12" s="11" t="s">
        <v>23</v>
      </c>
      <c r="J12" s="12"/>
      <c r="K12" s="13" t="s">
        <v>24</v>
      </c>
      <c r="L12" s="14">
        <v>0</v>
      </c>
      <c r="M12" s="15">
        <v>0.23</v>
      </c>
      <c r="N12" s="14">
        <f t="shared" ref="N12:N43" si="0">L12*M12</f>
        <v>0</v>
      </c>
      <c r="O12" s="14">
        <f t="shared" ref="O12:O43" si="1">L12+N12</f>
        <v>0</v>
      </c>
    </row>
    <row r="13" spans="1:15" ht="108.75" customHeight="1" x14ac:dyDescent="0.25">
      <c r="A13" s="8">
        <v>2</v>
      </c>
      <c r="B13" s="9" t="s">
        <v>25</v>
      </c>
      <c r="C13" s="10" t="s">
        <v>26</v>
      </c>
      <c r="D13" s="8">
        <v>1</v>
      </c>
      <c r="E13" s="11" t="s">
        <v>227</v>
      </c>
      <c r="F13" s="8" t="s">
        <v>20</v>
      </c>
      <c r="G13" s="11" t="s">
        <v>21</v>
      </c>
      <c r="H13" s="11" t="s">
        <v>22</v>
      </c>
      <c r="I13" s="11" t="s">
        <v>27</v>
      </c>
      <c r="J13" s="12"/>
      <c r="K13" s="13" t="s">
        <v>24</v>
      </c>
      <c r="L13" s="14">
        <v>0</v>
      </c>
      <c r="M13" s="15">
        <v>0.23</v>
      </c>
      <c r="N13" s="14">
        <f t="shared" si="0"/>
        <v>0</v>
      </c>
      <c r="O13" s="14">
        <f t="shared" si="1"/>
        <v>0</v>
      </c>
    </row>
    <row r="14" spans="1:15" ht="119.25" customHeight="1" x14ac:dyDescent="0.25">
      <c r="A14" s="8">
        <v>3</v>
      </c>
      <c r="B14" s="9" t="s">
        <v>25</v>
      </c>
      <c r="C14" s="10" t="s">
        <v>28</v>
      </c>
      <c r="D14" s="8">
        <v>1</v>
      </c>
      <c r="E14" s="11" t="s">
        <v>227</v>
      </c>
      <c r="F14" s="8" t="s">
        <v>20</v>
      </c>
      <c r="G14" s="11" t="s">
        <v>21</v>
      </c>
      <c r="H14" s="11" t="s">
        <v>22</v>
      </c>
      <c r="I14" s="11" t="s">
        <v>27</v>
      </c>
      <c r="J14" s="12"/>
      <c r="K14" s="13" t="s">
        <v>24</v>
      </c>
      <c r="L14" s="14">
        <v>0</v>
      </c>
      <c r="M14" s="15">
        <v>0.23</v>
      </c>
      <c r="N14" s="14">
        <f t="shared" si="0"/>
        <v>0</v>
      </c>
      <c r="O14" s="14">
        <f t="shared" si="1"/>
        <v>0</v>
      </c>
    </row>
    <row r="15" spans="1:15" ht="117" customHeight="1" x14ac:dyDescent="0.25">
      <c r="A15" s="8">
        <v>4</v>
      </c>
      <c r="B15" s="9" t="s">
        <v>29</v>
      </c>
      <c r="C15" s="10" t="s">
        <v>30</v>
      </c>
      <c r="D15" s="8">
        <v>1</v>
      </c>
      <c r="E15" s="11" t="s">
        <v>227</v>
      </c>
      <c r="F15" s="8" t="s">
        <v>20</v>
      </c>
      <c r="G15" s="11" t="s">
        <v>21</v>
      </c>
      <c r="H15" s="11" t="s">
        <v>31</v>
      </c>
      <c r="I15" s="11" t="s">
        <v>32</v>
      </c>
      <c r="J15" s="12"/>
      <c r="K15" s="13" t="s">
        <v>24</v>
      </c>
      <c r="L15" s="14">
        <v>0</v>
      </c>
      <c r="M15" s="15">
        <v>0.23</v>
      </c>
      <c r="N15" s="14">
        <f t="shared" si="0"/>
        <v>0</v>
      </c>
      <c r="O15" s="14">
        <f t="shared" si="1"/>
        <v>0</v>
      </c>
    </row>
    <row r="16" spans="1:15" ht="117" customHeight="1" x14ac:dyDescent="0.25">
      <c r="A16" s="8">
        <v>5</v>
      </c>
      <c r="B16" s="9" t="s">
        <v>29</v>
      </c>
      <c r="C16" s="10" t="s">
        <v>33</v>
      </c>
      <c r="D16" s="8">
        <v>1</v>
      </c>
      <c r="E16" s="11" t="s">
        <v>227</v>
      </c>
      <c r="F16" s="8" t="s">
        <v>20</v>
      </c>
      <c r="G16" s="11" t="s">
        <v>21</v>
      </c>
      <c r="H16" s="11" t="s">
        <v>31</v>
      </c>
      <c r="I16" s="11" t="s">
        <v>32</v>
      </c>
      <c r="J16" s="12"/>
      <c r="K16" s="13" t="s">
        <v>24</v>
      </c>
      <c r="L16" s="14">
        <v>0</v>
      </c>
      <c r="M16" s="15">
        <v>0.23</v>
      </c>
      <c r="N16" s="14">
        <f t="shared" si="0"/>
        <v>0</v>
      </c>
      <c r="O16" s="14">
        <f t="shared" si="1"/>
        <v>0</v>
      </c>
    </row>
    <row r="17" spans="1:15" ht="109.5" customHeight="1" x14ac:dyDescent="0.25">
      <c r="A17" s="8">
        <v>6</v>
      </c>
      <c r="B17" s="9" t="s">
        <v>29</v>
      </c>
      <c r="C17" s="10" t="s">
        <v>34</v>
      </c>
      <c r="D17" s="8">
        <v>1</v>
      </c>
      <c r="E17" s="11" t="s">
        <v>227</v>
      </c>
      <c r="F17" s="8" t="s">
        <v>20</v>
      </c>
      <c r="G17" s="11" t="s">
        <v>21</v>
      </c>
      <c r="H17" s="11" t="s">
        <v>31</v>
      </c>
      <c r="I17" s="11" t="s">
        <v>32</v>
      </c>
      <c r="J17" s="12"/>
      <c r="K17" s="13" t="s">
        <v>24</v>
      </c>
      <c r="L17" s="14">
        <v>0</v>
      </c>
      <c r="M17" s="15">
        <v>0.23</v>
      </c>
      <c r="N17" s="14">
        <f t="shared" si="0"/>
        <v>0</v>
      </c>
      <c r="O17" s="14">
        <f t="shared" si="1"/>
        <v>0</v>
      </c>
    </row>
    <row r="18" spans="1:15" ht="111.75" customHeight="1" x14ac:dyDescent="0.25">
      <c r="A18" s="8">
        <v>7</v>
      </c>
      <c r="B18" s="9" t="s">
        <v>29</v>
      </c>
      <c r="C18" s="10" t="s">
        <v>35</v>
      </c>
      <c r="D18" s="8">
        <v>1</v>
      </c>
      <c r="E18" s="11" t="s">
        <v>227</v>
      </c>
      <c r="F18" s="8" t="s">
        <v>20</v>
      </c>
      <c r="G18" s="11" t="s">
        <v>21</v>
      </c>
      <c r="H18" s="11" t="s">
        <v>31</v>
      </c>
      <c r="I18" s="11" t="s">
        <v>32</v>
      </c>
      <c r="J18" s="12"/>
      <c r="K18" s="13" t="s">
        <v>24</v>
      </c>
      <c r="L18" s="14">
        <v>0</v>
      </c>
      <c r="M18" s="15">
        <v>0.23</v>
      </c>
      <c r="N18" s="14">
        <f t="shared" si="0"/>
        <v>0</v>
      </c>
      <c r="O18" s="14">
        <f t="shared" si="1"/>
        <v>0</v>
      </c>
    </row>
    <row r="19" spans="1:15" ht="107.25" customHeight="1" x14ac:dyDescent="0.25">
      <c r="A19" s="8">
        <v>8</v>
      </c>
      <c r="B19" s="9" t="s">
        <v>29</v>
      </c>
      <c r="C19" s="10" t="s">
        <v>36</v>
      </c>
      <c r="D19" s="8">
        <v>1</v>
      </c>
      <c r="E19" s="11" t="s">
        <v>226</v>
      </c>
      <c r="F19" s="8" t="s">
        <v>20</v>
      </c>
      <c r="G19" s="11" t="s">
        <v>21</v>
      </c>
      <c r="H19" s="11" t="s">
        <v>31</v>
      </c>
      <c r="I19" s="11" t="s">
        <v>32</v>
      </c>
      <c r="J19" s="12"/>
      <c r="K19" s="13" t="s">
        <v>24</v>
      </c>
      <c r="L19" s="14">
        <v>0</v>
      </c>
      <c r="M19" s="15">
        <v>0.23</v>
      </c>
      <c r="N19" s="14">
        <f t="shared" si="0"/>
        <v>0</v>
      </c>
      <c r="O19" s="14">
        <f t="shared" si="1"/>
        <v>0</v>
      </c>
    </row>
    <row r="20" spans="1:15" ht="149.25" customHeight="1" x14ac:dyDescent="0.25">
      <c r="A20" s="8">
        <v>9</v>
      </c>
      <c r="B20" s="9" t="s">
        <v>37</v>
      </c>
      <c r="C20" s="10" t="s">
        <v>38</v>
      </c>
      <c r="D20" s="8">
        <v>1</v>
      </c>
      <c r="E20" s="11" t="s">
        <v>228</v>
      </c>
      <c r="F20" s="8" t="s">
        <v>39</v>
      </c>
      <c r="G20" s="11" t="s">
        <v>40</v>
      </c>
      <c r="H20" s="11" t="s">
        <v>22</v>
      </c>
      <c r="I20" s="11" t="s">
        <v>41</v>
      </c>
      <c r="J20" s="12"/>
      <c r="K20" s="13" t="s">
        <v>42</v>
      </c>
      <c r="L20" s="14">
        <v>0</v>
      </c>
      <c r="M20" s="15">
        <v>0.23</v>
      </c>
      <c r="N20" s="14">
        <f t="shared" si="0"/>
        <v>0</v>
      </c>
      <c r="O20" s="14">
        <f t="shared" si="1"/>
        <v>0</v>
      </c>
    </row>
    <row r="21" spans="1:15" ht="131.25" customHeight="1" x14ac:dyDescent="0.25">
      <c r="A21" s="8">
        <v>10</v>
      </c>
      <c r="B21" s="9" t="s">
        <v>37</v>
      </c>
      <c r="C21" s="10" t="s">
        <v>43</v>
      </c>
      <c r="D21" s="8">
        <v>1</v>
      </c>
      <c r="E21" s="11" t="s">
        <v>228</v>
      </c>
      <c r="F21" s="8" t="s">
        <v>39</v>
      </c>
      <c r="G21" s="11" t="s">
        <v>40</v>
      </c>
      <c r="H21" s="11" t="s">
        <v>22</v>
      </c>
      <c r="I21" s="11" t="s">
        <v>44</v>
      </c>
      <c r="J21" s="12"/>
      <c r="K21" s="13" t="s">
        <v>45</v>
      </c>
      <c r="L21" s="14">
        <v>0</v>
      </c>
      <c r="M21" s="15">
        <v>0.23</v>
      </c>
      <c r="N21" s="14">
        <f t="shared" si="0"/>
        <v>0</v>
      </c>
      <c r="O21" s="14">
        <f t="shared" si="1"/>
        <v>0</v>
      </c>
    </row>
    <row r="22" spans="1:15" ht="144" customHeight="1" x14ac:dyDescent="0.25">
      <c r="A22" s="8">
        <v>11</v>
      </c>
      <c r="B22" s="9" t="s">
        <v>46</v>
      </c>
      <c r="C22" s="10" t="s">
        <v>47</v>
      </c>
      <c r="D22" s="8">
        <v>1</v>
      </c>
      <c r="E22" s="11" t="s">
        <v>226</v>
      </c>
      <c r="F22" s="8" t="s">
        <v>48</v>
      </c>
      <c r="G22" s="11" t="s">
        <v>49</v>
      </c>
      <c r="H22" s="11" t="s">
        <v>22</v>
      </c>
      <c r="I22" s="16" t="s">
        <v>50</v>
      </c>
      <c r="J22" s="12"/>
      <c r="K22" s="13" t="s">
        <v>51</v>
      </c>
      <c r="L22" s="14">
        <v>0</v>
      </c>
      <c r="M22" s="15">
        <v>0.23</v>
      </c>
      <c r="N22" s="14">
        <f t="shared" si="0"/>
        <v>0</v>
      </c>
      <c r="O22" s="14">
        <f t="shared" si="1"/>
        <v>0</v>
      </c>
    </row>
    <row r="23" spans="1:15" ht="129" customHeight="1" x14ac:dyDescent="0.25">
      <c r="A23" s="8">
        <v>12</v>
      </c>
      <c r="B23" s="9" t="s">
        <v>52</v>
      </c>
      <c r="C23" s="10" t="s">
        <v>53</v>
      </c>
      <c r="D23" s="8">
        <v>1</v>
      </c>
      <c r="E23" s="11" t="s">
        <v>226</v>
      </c>
      <c r="F23" s="8" t="s">
        <v>54</v>
      </c>
      <c r="G23" s="11" t="s">
        <v>55</v>
      </c>
      <c r="H23" s="11" t="s">
        <v>22</v>
      </c>
      <c r="I23" s="11" t="s">
        <v>56</v>
      </c>
      <c r="J23" s="12"/>
      <c r="K23" s="13" t="s">
        <v>57</v>
      </c>
      <c r="L23" s="14">
        <v>0</v>
      </c>
      <c r="M23" s="15">
        <v>0.23</v>
      </c>
      <c r="N23" s="14">
        <f t="shared" si="0"/>
        <v>0</v>
      </c>
      <c r="O23" s="14">
        <f t="shared" si="1"/>
        <v>0</v>
      </c>
    </row>
    <row r="24" spans="1:15" ht="141" customHeight="1" x14ac:dyDescent="0.25">
      <c r="A24" s="8">
        <v>13</v>
      </c>
      <c r="B24" s="9" t="s">
        <v>58</v>
      </c>
      <c r="C24" s="10" t="s">
        <v>59</v>
      </c>
      <c r="D24" s="8">
        <v>1</v>
      </c>
      <c r="E24" s="11" t="s">
        <v>226</v>
      </c>
      <c r="F24" s="8" t="s">
        <v>60</v>
      </c>
      <c r="G24" s="11" t="s">
        <v>61</v>
      </c>
      <c r="H24" s="11" t="s">
        <v>22</v>
      </c>
      <c r="I24" s="11" t="s">
        <v>62</v>
      </c>
      <c r="J24" s="12"/>
      <c r="K24" s="13" t="s">
        <v>63</v>
      </c>
      <c r="L24" s="14">
        <v>0</v>
      </c>
      <c r="M24" s="15">
        <v>0.23</v>
      </c>
      <c r="N24" s="14">
        <f t="shared" si="0"/>
        <v>0</v>
      </c>
      <c r="O24" s="14">
        <f t="shared" si="1"/>
        <v>0</v>
      </c>
    </row>
    <row r="25" spans="1:15" ht="112.5" customHeight="1" x14ac:dyDescent="0.25">
      <c r="A25" s="8">
        <v>14</v>
      </c>
      <c r="B25" s="9" t="s">
        <v>64</v>
      </c>
      <c r="C25" s="10" t="s">
        <v>65</v>
      </c>
      <c r="D25" s="8">
        <v>1</v>
      </c>
      <c r="E25" s="11" t="s">
        <v>226</v>
      </c>
      <c r="F25" s="8" t="s">
        <v>60</v>
      </c>
      <c r="G25" s="11" t="s">
        <v>61</v>
      </c>
      <c r="H25" s="11" t="s">
        <v>22</v>
      </c>
      <c r="I25" s="11" t="s">
        <v>66</v>
      </c>
      <c r="J25" s="12"/>
      <c r="K25" s="13" t="s">
        <v>67</v>
      </c>
      <c r="L25" s="14">
        <v>0</v>
      </c>
      <c r="M25" s="15">
        <v>0.23</v>
      </c>
      <c r="N25" s="14">
        <f t="shared" si="0"/>
        <v>0</v>
      </c>
      <c r="O25" s="14">
        <f t="shared" si="1"/>
        <v>0</v>
      </c>
    </row>
    <row r="26" spans="1:15" ht="146.25" customHeight="1" x14ac:dyDescent="0.25">
      <c r="A26" s="8">
        <v>15</v>
      </c>
      <c r="B26" s="9" t="s">
        <v>68</v>
      </c>
      <c r="C26" s="10" t="s">
        <v>69</v>
      </c>
      <c r="D26" s="8">
        <v>1</v>
      </c>
      <c r="E26" s="11" t="s">
        <v>230</v>
      </c>
      <c r="F26" s="8" t="s">
        <v>70</v>
      </c>
      <c r="G26" s="11" t="s">
        <v>71</v>
      </c>
      <c r="H26" s="11" t="s">
        <v>22</v>
      </c>
      <c r="I26" s="11" t="s">
        <v>72</v>
      </c>
      <c r="J26" s="12"/>
      <c r="K26" s="13" t="s">
        <v>73</v>
      </c>
      <c r="L26" s="14">
        <v>0</v>
      </c>
      <c r="M26" s="15">
        <v>0.23</v>
      </c>
      <c r="N26" s="14">
        <f t="shared" si="0"/>
        <v>0</v>
      </c>
      <c r="O26" s="14">
        <f t="shared" si="1"/>
        <v>0</v>
      </c>
    </row>
    <row r="27" spans="1:15" ht="119.25" customHeight="1" x14ac:dyDescent="0.25">
      <c r="A27" s="8">
        <v>16</v>
      </c>
      <c r="B27" s="9" t="s">
        <v>74</v>
      </c>
      <c r="C27" s="10" t="s">
        <v>75</v>
      </c>
      <c r="D27" s="8">
        <v>1</v>
      </c>
      <c r="E27" s="11" t="s">
        <v>230</v>
      </c>
      <c r="F27" s="8" t="s">
        <v>70</v>
      </c>
      <c r="G27" s="11" t="s">
        <v>71</v>
      </c>
      <c r="H27" s="11" t="s">
        <v>22</v>
      </c>
      <c r="I27" s="11" t="s">
        <v>76</v>
      </c>
      <c r="J27" s="12"/>
      <c r="K27" s="13" t="s">
        <v>77</v>
      </c>
      <c r="L27" s="14">
        <v>0</v>
      </c>
      <c r="M27" s="15">
        <v>0.23</v>
      </c>
      <c r="N27" s="14">
        <f t="shared" si="0"/>
        <v>0</v>
      </c>
      <c r="O27" s="14">
        <f t="shared" si="1"/>
        <v>0</v>
      </c>
    </row>
    <row r="28" spans="1:15" ht="143.25" customHeight="1" x14ac:dyDescent="0.25">
      <c r="A28" s="8">
        <v>17</v>
      </c>
      <c r="B28" s="9" t="s">
        <v>74</v>
      </c>
      <c r="C28" s="10" t="s">
        <v>78</v>
      </c>
      <c r="D28" s="8">
        <v>1</v>
      </c>
      <c r="E28" s="11" t="s">
        <v>230</v>
      </c>
      <c r="F28" s="8" t="s">
        <v>70</v>
      </c>
      <c r="G28" s="11" t="s">
        <v>71</v>
      </c>
      <c r="H28" s="11" t="s">
        <v>22</v>
      </c>
      <c r="I28" s="11" t="s">
        <v>76</v>
      </c>
      <c r="J28" s="12"/>
      <c r="K28" s="13" t="s">
        <v>77</v>
      </c>
      <c r="L28" s="14">
        <v>0</v>
      </c>
      <c r="M28" s="15">
        <v>0.23</v>
      </c>
      <c r="N28" s="14">
        <f t="shared" si="0"/>
        <v>0</v>
      </c>
      <c r="O28" s="14">
        <f t="shared" si="1"/>
        <v>0</v>
      </c>
    </row>
    <row r="29" spans="1:15" ht="136.5" customHeight="1" x14ac:dyDescent="0.25">
      <c r="A29" s="8">
        <v>18</v>
      </c>
      <c r="B29" s="9" t="s">
        <v>74</v>
      </c>
      <c r="C29" s="10" t="s">
        <v>79</v>
      </c>
      <c r="D29" s="8">
        <v>1</v>
      </c>
      <c r="E29" s="11" t="s">
        <v>230</v>
      </c>
      <c r="F29" s="8" t="s">
        <v>70</v>
      </c>
      <c r="G29" s="11" t="s">
        <v>71</v>
      </c>
      <c r="H29" s="11" t="s">
        <v>22</v>
      </c>
      <c r="I29" s="11" t="s">
        <v>76</v>
      </c>
      <c r="J29" s="12"/>
      <c r="K29" s="13" t="s">
        <v>77</v>
      </c>
      <c r="L29" s="14">
        <v>0</v>
      </c>
      <c r="M29" s="15">
        <v>0.23</v>
      </c>
      <c r="N29" s="14">
        <f t="shared" si="0"/>
        <v>0</v>
      </c>
      <c r="O29" s="14">
        <f t="shared" si="1"/>
        <v>0</v>
      </c>
    </row>
    <row r="30" spans="1:15" ht="135" customHeight="1" x14ac:dyDescent="0.25">
      <c r="A30" s="8">
        <v>19</v>
      </c>
      <c r="B30" s="9" t="s">
        <v>74</v>
      </c>
      <c r="C30" s="10" t="s">
        <v>80</v>
      </c>
      <c r="D30" s="8">
        <v>1</v>
      </c>
      <c r="E30" s="11" t="s">
        <v>230</v>
      </c>
      <c r="F30" s="8" t="s">
        <v>70</v>
      </c>
      <c r="G30" s="11" t="s">
        <v>71</v>
      </c>
      <c r="H30" s="11" t="s">
        <v>22</v>
      </c>
      <c r="I30" s="11" t="s">
        <v>76</v>
      </c>
      <c r="J30" s="12"/>
      <c r="K30" s="13" t="s">
        <v>77</v>
      </c>
      <c r="L30" s="14">
        <v>0</v>
      </c>
      <c r="M30" s="15">
        <v>0.23</v>
      </c>
      <c r="N30" s="14">
        <f t="shared" si="0"/>
        <v>0</v>
      </c>
      <c r="O30" s="14">
        <f t="shared" si="1"/>
        <v>0</v>
      </c>
    </row>
    <row r="31" spans="1:15" ht="111.75" customHeight="1" x14ac:dyDescent="0.25">
      <c r="A31" s="8">
        <v>20</v>
      </c>
      <c r="B31" s="9" t="s">
        <v>46</v>
      </c>
      <c r="C31" s="10" t="s">
        <v>81</v>
      </c>
      <c r="D31" s="8">
        <v>1</v>
      </c>
      <c r="E31" s="11" t="s">
        <v>230</v>
      </c>
      <c r="F31" s="8" t="s">
        <v>82</v>
      </c>
      <c r="G31" s="11" t="s">
        <v>49</v>
      </c>
      <c r="H31" s="11" t="s">
        <v>22</v>
      </c>
      <c r="I31" s="11" t="s">
        <v>83</v>
      </c>
      <c r="J31" s="12"/>
      <c r="K31" s="13" t="s">
        <v>84</v>
      </c>
      <c r="L31" s="14">
        <v>0</v>
      </c>
      <c r="M31" s="15">
        <v>0.23</v>
      </c>
      <c r="N31" s="14">
        <f t="shared" si="0"/>
        <v>0</v>
      </c>
      <c r="O31" s="14">
        <f t="shared" si="1"/>
        <v>0</v>
      </c>
    </row>
    <row r="32" spans="1:15" ht="145.5" customHeight="1" x14ac:dyDescent="0.25">
      <c r="A32" s="8">
        <v>21</v>
      </c>
      <c r="B32" s="9" t="s">
        <v>85</v>
      </c>
      <c r="C32" s="10" t="s">
        <v>86</v>
      </c>
      <c r="D32" s="8">
        <v>1</v>
      </c>
      <c r="E32" s="11" t="s">
        <v>230</v>
      </c>
      <c r="F32" s="8" t="s">
        <v>54</v>
      </c>
      <c r="G32" s="11" t="s">
        <v>87</v>
      </c>
      <c r="H32" s="11" t="s">
        <v>88</v>
      </c>
      <c r="I32" s="11" t="s">
        <v>89</v>
      </c>
      <c r="J32" s="12"/>
      <c r="K32" s="13" t="s">
        <v>90</v>
      </c>
      <c r="L32" s="14">
        <v>0</v>
      </c>
      <c r="M32" s="15">
        <v>0.23</v>
      </c>
      <c r="N32" s="14">
        <f t="shared" si="0"/>
        <v>0</v>
      </c>
      <c r="O32" s="14">
        <f t="shared" si="1"/>
        <v>0</v>
      </c>
    </row>
    <row r="33" spans="1:15" ht="142.5" customHeight="1" x14ac:dyDescent="0.25">
      <c r="A33" s="8">
        <v>22</v>
      </c>
      <c r="B33" s="9" t="s">
        <v>91</v>
      </c>
      <c r="C33" s="10" t="s">
        <v>92</v>
      </c>
      <c r="D33" s="8">
        <v>1</v>
      </c>
      <c r="E33" s="11" t="s">
        <v>230</v>
      </c>
      <c r="F33" s="8" t="s">
        <v>93</v>
      </c>
      <c r="G33" s="11" t="s">
        <v>94</v>
      </c>
      <c r="H33" s="11" t="s">
        <v>95</v>
      </c>
      <c r="I33" s="11" t="s">
        <v>96</v>
      </c>
      <c r="J33" s="12"/>
      <c r="K33" s="13" t="s">
        <v>97</v>
      </c>
      <c r="L33" s="14">
        <v>0</v>
      </c>
      <c r="M33" s="15">
        <v>0.23</v>
      </c>
      <c r="N33" s="14">
        <f t="shared" si="0"/>
        <v>0</v>
      </c>
      <c r="O33" s="14">
        <f t="shared" si="1"/>
        <v>0</v>
      </c>
    </row>
    <row r="34" spans="1:15" ht="114" customHeight="1" x14ac:dyDescent="0.25">
      <c r="A34" s="8">
        <v>23</v>
      </c>
      <c r="B34" s="9" t="s">
        <v>98</v>
      </c>
      <c r="C34" s="10" t="s">
        <v>99</v>
      </c>
      <c r="D34" s="8">
        <v>1</v>
      </c>
      <c r="E34" s="11" t="s">
        <v>230</v>
      </c>
      <c r="F34" s="8" t="s">
        <v>100</v>
      </c>
      <c r="G34" s="11" t="s">
        <v>71</v>
      </c>
      <c r="H34" s="11" t="s">
        <v>101</v>
      </c>
      <c r="I34" s="11" t="s">
        <v>102</v>
      </c>
      <c r="J34" s="12"/>
      <c r="K34" s="13" t="s">
        <v>103</v>
      </c>
      <c r="L34" s="14">
        <v>0</v>
      </c>
      <c r="M34" s="15">
        <v>0.23</v>
      </c>
      <c r="N34" s="14">
        <f t="shared" si="0"/>
        <v>0</v>
      </c>
      <c r="O34" s="14">
        <f t="shared" si="1"/>
        <v>0</v>
      </c>
    </row>
    <row r="35" spans="1:15" ht="149.25" customHeight="1" x14ac:dyDescent="0.25">
      <c r="A35" s="8">
        <v>24</v>
      </c>
      <c r="B35" s="9" t="s">
        <v>104</v>
      </c>
      <c r="C35" s="10" t="s">
        <v>105</v>
      </c>
      <c r="D35" s="8">
        <v>1</v>
      </c>
      <c r="E35" s="11" t="s">
        <v>230</v>
      </c>
      <c r="F35" s="8" t="s">
        <v>106</v>
      </c>
      <c r="G35" s="11" t="s">
        <v>107</v>
      </c>
      <c r="H35" s="11" t="s">
        <v>95</v>
      </c>
      <c r="I35" s="11" t="s">
        <v>108</v>
      </c>
      <c r="J35" s="12"/>
      <c r="K35" s="13" t="s">
        <v>109</v>
      </c>
      <c r="L35" s="14">
        <v>0</v>
      </c>
      <c r="M35" s="15">
        <v>0.23</v>
      </c>
      <c r="N35" s="14">
        <f t="shared" si="0"/>
        <v>0</v>
      </c>
      <c r="O35" s="14">
        <f t="shared" si="1"/>
        <v>0</v>
      </c>
    </row>
    <row r="36" spans="1:15" ht="144.75" customHeight="1" x14ac:dyDescent="0.25">
      <c r="A36" s="8">
        <v>25</v>
      </c>
      <c r="B36" s="9" t="s">
        <v>110</v>
      </c>
      <c r="C36" s="10" t="s">
        <v>111</v>
      </c>
      <c r="D36" s="8">
        <v>1</v>
      </c>
      <c r="E36" s="11" t="s">
        <v>230</v>
      </c>
      <c r="F36" s="8" t="s">
        <v>54</v>
      </c>
      <c r="G36" s="11" t="s">
        <v>71</v>
      </c>
      <c r="H36" s="11" t="s">
        <v>22</v>
      </c>
      <c r="I36" s="11" t="s">
        <v>112</v>
      </c>
      <c r="J36" s="12"/>
      <c r="K36" s="13" t="s">
        <v>113</v>
      </c>
      <c r="L36" s="14">
        <v>0</v>
      </c>
      <c r="M36" s="15">
        <v>0.23</v>
      </c>
      <c r="N36" s="14">
        <f t="shared" si="0"/>
        <v>0</v>
      </c>
      <c r="O36" s="14">
        <f t="shared" si="1"/>
        <v>0</v>
      </c>
    </row>
    <row r="37" spans="1:15" ht="121.5" customHeight="1" x14ac:dyDescent="0.25">
      <c r="A37" s="8">
        <v>26</v>
      </c>
      <c r="B37" s="9" t="s">
        <v>114</v>
      </c>
      <c r="C37" s="10" t="s">
        <v>115</v>
      </c>
      <c r="D37" s="8">
        <v>1</v>
      </c>
      <c r="E37" s="11" t="s">
        <v>229</v>
      </c>
      <c r="F37" s="8">
        <v>1900</v>
      </c>
      <c r="G37" s="11" t="s">
        <v>71</v>
      </c>
      <c r="H37" s="11" t="s">
        <v>22</v>
      </c>
      <c r="I37" s="16" t="s">
        <v>116</v>
      </c>
      <c r="J37" s="12"/>
      <c r="K37" s="13" t="s">
        <v>117</v>
      </c>
      <c r="L37" s="14">
        <v>0</v>
      </c>
      <c r="M37" s="15">
        <v>0.23</v>
      </c>
      <c r="N37" s="14">
        <f t="shared" si="0"/>
        <v>0</v>
      </c>
      <c r="O37" s="14">
        <f t="shared" si="1"/>
        <v>0</v>
      </c>
    </row>
    <row r="38" spans="1:15" ht="134.25" customHeight="1" x14ac:dyDescent="0.25">
      <c r="A38" s="8">
        <v>27</v>
      </c>
      <c r="B38" s="9" t="s">
        <v>118</v>
      </c>
      <c r="C38" s="17" t="s">
        <v>119</v>
      </c>
      <c r="D38" s="8">
        <v>1</v>
      </c>
      <c r="E38" s="11" t="s">
        <v>229</v>
      </c>
      <c r="F38" s="8" t="s">
        <v>54</v>
      </c>
      <c r="G38" s="11" t="s">
        <v>71</v>
      </c>
      <c r="H38" s="11" t="s">
        <v>22</v>
      </c>
      <c r="I38" s="16" t="s">
        <v>120</v>
      </c>
      <c r="J38" s="12"/>
      <c r="K38" s="13" t="s">
        <v>121</v>
      </c>
      <c r="L38" s="14">
        <v>0</v>
      </c>
      <c r="M38" s="15">
        <v>0.23</v>
      </c>
      <c r="N38" s="14">
        <f t="shared" si="0"/>
        <v>0</v>
      </c>
      <c r="O38" s="14">
        <f t="shared" si="1"/>
        <v>0</v>
      </c>
    </row>
    <row r="39" spans="1:15" ht="167.25" customHeight="1" x14ac:dyDescent="0.25">
      <c r="A39" s="8">
        <v>28</v>
      </c>
      <c r="B39" s="9" t="s">
        <v>122</v>
      </c>
      <c r="C39" s="10" t="s">
        <v>123</v>
      </c>
      <c r="D39" s="8">
        <v>1</v>
      </c>
      <c r="E39" s="11" t="s">
        <v>229</v>
      </c>
      <c r="F39" s="8">
        <v>1858</v>
      </c>
      <c r="G39" s="11" t="s">
        <v>71</v>
      </c>
      <c r="H39" s="11" t="s">
        <v>88</v>
      </c>
      <c r="I39" s="16" t="s">
        <v>124</v>
      </c>
      <c r="J39" s="12"/>
      <c r="K39" s="13" t="s">
        <v>125</v>
      </c>
      <c r="L39" s="14">
        <v>0</v>
      </c>
      <c r="M39" s="15">
        <v>0.23</v>
      </c>
      <c r="N39" s="14">
        <f t="shared" si="0"/>
        <v>0</v>
      </c>
      <c r="O39" s="14">
        <f t="shared" si="1"/>
        <v>0</v>
      </c>
    </row>
    <row r="40" spans="1:15" ht="186.75" customHeight="1" x14ac:dyDescent="0.25">
      <c r="A40" s="8">
        <v>29</v>
      </c>
      <c r="B40" s="9" t="s">
        <v>126</v>
      </c>
      <c r="C40" s="10" t="s">
        <v>127</v>
      </c>
      <c r="D40" s="8">
        <v>1</v>
      </c>
      <c r="E40" s="11" t="s">
        <v>229</v>
      </c>
      <c r="F40" s="8">
        <v>1858</v>
      </c>
      <c r="G40" s="11" t="s">
        <v>71</v>
      </c>
      <c r="H40" s="11" t="s">
        <v>88</v>
      </c>
      <c r="I40" s="16" t="s">
        <v>128</v>
      </c>
      <c r="J40" s="12"/>
      <c r="K40" s="13" t="s">
        <v>129</v>
      </c>
      <c r="L40" s="14">
        <v>0</v>
      </c>
      <c r="M40" s="15">
        <v>0.23</v>
      </c>
      <c r="N40" s="14">
        <f t="shared" si="0"/>
        <v>0</v>
      </c>
      <c r="O40" s="14">
        <f t="shared" si="1"/>
        <v>0</v>
      </c>
    </row>
    <row r="41" spans="1:15" ht="128.25" customHeight="1" x14ac:dyDescent="0.25">
      <c r="A41" s="8">
        <v>30</v>
      </c>
      <c r="B41" s="9" t="s">
        <v>130</v>
      </c>
      <c r="C41" s="10" t="s">
        <v>131</v>
      </c>
      <c r="D41" s="8">
        <v>1</v>
      </c>
      <c r="E41" s="11" t="s">
        <v>229</v>
      </c>
      <c r="F41" s="8" t="s">
        <v>100</v>
      </c>
      <c r="G41" s="11" t="s">
        <v>132</v>
      </c>
      <c r="H41" s="11" t="s">
        <v>133</v>
      </c>
      <c r="I41" s="11" t="s">
        <v>134</v>
      </c>
      <c r="J41" s="12"/>
      <c r="K41" s="13" t="s">
        <v>135</v>
      </c>
      <c r="L41" s="14">
        <v>0</v>
      </c>
      <c r="M41" s="15">
        <v>0.23</v>
      </c>
      <c r="N41" s="14">
        <f t="shared" si="0"/>
        <v>0</v>
      </c>
      <c r="O41" s="14">
        <f t="shared" si="1"/>
        <v>0</v>
      </c>
    </row>
    <row r="42" spans="1:15" ht="123" customHeight="1" x14ac:dyDescent="0.25">
      <c r="A42" s="8">
        <v>31</v>
      </c>
      <c r="B42" s="9" t="s">
        <v>136</v>
      </c>
      <c r="C42" s="10" t="s">
        <v>137</v>
      </c>
      <c r="D42" s="8">
        <v>1</v>
      </c>
      <c r="E42" s="11" t="s">
        <v>229</v>
      </c>
      <c r="F42" s="8" t="s">
        <v>100</v>
      </c>
      <c r="G42" s="11" t="s">
        <v>138</v>
      </c>
      <c r="H42" s="11" t="s">
        <v>139</v>
      </c>
      <c r="I42" s="11" t="s">
        <v>140</v>
      </c>
      <c r="J42" s="12"/>
      <c r="K42" s="13" t="s">
        <v>141</v>
      </c>
      <c r="L42" s="14">
        <v>0</v>
      </c>
      <c r="M42" s="15">
        <v>0.23</v>
      </c>
      <c r="N42" s="14">
        <f t="shared" si="0"/>
        <v>0</v>
      </c>
      <c r="O42" s="14">
        <f t="shared" si="1"/>
        <v>0</v>
      </c>
    </row>
    <row r="43" spans="1:15" ht="116.25" customHeight="1" x14ac:dyDescent="0.25">
      <c r="A43" s="8">
        <v>32</v>
      </c>
      <c r="B43" s="9" t="s">
        <v>142</v>
      </c>
      <c r="C43" s="10" t="s">
        <v>143</v>
      </c>
      <c r="D43" s="8">
        <v>1</v>
      </c>
      <c r="E43" s="11" t="s">
        <v>229</v>
      </c>
      <c r="F43" s="8" t="s">
        <v>54</v>
      </c>
      <c r="G43" s="11" t="s">
        <v>71</v>
      </c>
      <c r="H43" s="11" t="s">
        <v>22</v>
      </c>
      <c r="I43" s="16" t="s">
        <v>144</v>
      </c>
      <c r="J43" s="12"/>
      <c r="K43" s="13" t="s">
        <v>145</v>
      </c>
      <c r="L43" s="14">
        <v>0</v>
      </c>
      <c r="M43" s="15">
        <v>0.23</v>
      </c>
      <c r="N43" s="14">
        <f t="shared" si="0"/>
        <v>0</v>
      </c>
      <c r="O43" s="14">
        <f t="shared" si="1"/>
        <v>0</v>
      </c>
    </row>
    <row r="44" spans="1:15" ht="156.75" customHeight="1" x14ac:dyDescent="0.25">
      <c r="A44" s="8">
        <v>33</v>
      </c>
      <c r="B44" s="9" t="s">
        <v>146</v>
      </c>
      <c r="C44" s="10" t="s">
        <v>147</v>
      </c>
      <c r="D44" s="8">
        <v>1</v>
      </c>
      <c r="E44" s="11" t="s">
        <v>229</v>
      </c>
      <c r="F44" s="8" t="s">
        <v>148</v>
      </c>
      <c r="G44" s="11" t="s">
        <v>149</v>
      </c>
      <c r="H44" s="11" t="s">
        <v>150</v>
      </c>
      <c r="I44" s="11" t="s">
        <v>151</v>
      </c>
      <c r="J44" s="12"/>
      <c r="K44" s="13" t="s">
        <v>152</v>
      </c>
      <c r="L44" s="14">
        <v>0</v>
      </c>
      <c r="M44" s="15">
        <v>0.23</v>
      </c>
      <c r="N44" s="14">
        <f t="shared" ref="N44:N64" si="2">L44*M44</f>
        <v>0</v>
      </c>
      <c r="O44" s="14">
        <f t="shared" ref="O44:O64" si="3">L44+N44</f>
        <v>0</v>
      </c>
    </row>
    <row r="45" spans="1:15" ht="87" customHeight="1" x14ac:dyDescent="0.25">
      <c r="A45" s="8">
        <v>34</v>
      </c>
      <c r="B45" s="9" t="s">
        <v>153</v>
      </c>
      <c r="C45" s="10" t="s">
        <v>154</v>
      </c>
      <c r="D45" s="8">
        <v>1</v>
      </c>
      <c r="E45" s="11" t="s">
        <v>229</v>
      </c>
      <c r="F45" s="8">
        <v>1906</v>
      </c>
      <c r="G45" s="11" t="s">
        <v>155</v>
      </c>
      <c r="H45" s="11" t="s">
        <v>156</v>
      </c>
      <c r="I45" s="16" t="s">
        <v>157</v>
      </c>
      <c r="J45" s="12"/>
      <c r="K45" s="13" t="s">
        <v>158</v>
      </c>
      <c r="L45" s="14">
        <v>0</v>
      </c>
      <c r="M45" s="15">
        <v>0.23</v>
      </c>
      <c r="N45" s="14">
        <f t="shared" si="2"/>
        <v>0</v>
      </c>
      <c r="O45" s="14">
        <f t="shared" si="3"/>
        <v>0</v>
      </c>
    </row>
    <row r="46" spans="1:15" ht="182.25" customHeight="1" x14ac:dyDescent="0.25">
      <c r="A46" s="8">
        <v>35</v>
      </c>
      <c r="B46" s="9" t="s">
        <v>159</v>
      </c>
      <c r="C46" s="10" t="s">
        <v>160</v>
      </c>
      <c r="D46" s="8">
        <v>1</v>
      </c>
      <c r="E46" s="11" t="s">
        <v>229</v>
      </c>
      <c r="F46" s="8" t="s">
        <v>161</v>
      </c>
      <c r="G46" s="11" t="s">
        <v>162</v>
      </c>
      <c r="H46" s="11" t="s">
        <v>163</v>
      </c>
      <c r="I46" s="16" t="s">
        <v>164</v>
      </c>
      <c r="J46" s="12"/>
      <c r="K46" s="13" t="s">
        <v>165</v>
      </c>
      <c r="L46" s="14">
        <v>0</v>
      </c>
      <c r="M46" s="15">
        <v>0.23</v>
      </c>
      <c r="N46" s="14">
        <f t="shared" si="2"/>
        <v>0</v>
      </c>
      <c r="O46" s="14">
        <f t="shared" si="3"/>
        <v>0</v>
      </c>
    </row>
    <row r="47" spans="1:15" ht="133.5" customHeight="1" x14ac:dyDescent="0.25">
      <c r="A47" s="8">
        <v>36</v>
      </c>
      <c r="B47" s="9" t="s">
        <v>166</v>
      </c>
      <c r="C47" s="10" t="s">
        <v>167</v>
      </c>
      <c r="D47" s="8">
        <v>1</v>
      </c>
      <c r="E47" s="11" t="s">
        <v>229</v>
      </c>
      <c r="F47" s="8">
        <v>1904</v>
      </c>
      <c r="G47" s="11" t="s">
        <v>71</v>
      </c>
      <c r="H47" s="11" t="s">
        <v>22</v>
      </c>
      <c r="I47" s="11" t="s">
        <v>168</v>
      </c>
      <c r="J47" s="12"/>
      <c r="K47" s="13" t="s">
        <v>169</v>
      </c>
      <c r="L47" s="14">
        <v>0</v>
      </c>
      <c r="M47" s="15">
        <v>0.23</v>
      </c>
      <c r="N47" s="14">
        <f t="shared" si="2"/>
        <v>0</v>
      </c>
      <c r="O47" s="14">
        <f t="shared" si="3"/>
        <v>0</v>
      </c>
    </row>
    <row r="48" spans="1:15" ht="141.75" customHeight="1" x14ac:dyDescent="0.25">
      <c r="A48" s="8">
        <v>37</v>
      </c>
      <c r="B48" s="9" t="s">
        <v>166</v>
      </c>
      <c r="C48" s="10" t="s">
        <v>170</v>
      </c>
      <c r="D48" s="8">
        <v>1</v>
      </c>
      <c r="E48" s="11" t="s">
        <v>229</v>
      </c>
      <c r="F48" s="8">
        <v>1904</v>
      </c>
      <c r="G48" s="11" t="s">
        <v>71</v>
      </c>
      <c r="H48" s="11" t="s">
        <v>22</v>
      </c>
      <c r="I48" s="11" t="s">
        <v>168</v>
      </c>
      <c r="J48" s="12"/>
      <c r="K48" s="13" t="s">
        <v>169</v>
      </c>
      <c r="L48" s="14">
        <v>0</v>
      </c>
      <c r="M48" s="15">
        <v>0.23</v>
      </c>
      <c r="N48" s="14">
        <f t="shared" si="2"/>
        <v>0</v>
      </c>
      <c r="O48" s="14">
        <f t="shared" si="3"/>
        <v>0</v>
      </c>
    </row>
    <row r="49" spans="1:15" ht="138.75" customHeight="1" x14ac:dyDescent="0.25">
      <c r="A49" s="8">
        <v>38</v>
      </c>
      <c r="B49" s="9" t="s">
        <v>166</v>
      </c>
      <c r="C49" s="10" t="s">
        <v>171</v>
      </c>
      <c r="D49" s="8">
        <v>1</v>
      </c>
      <c r="E49" s="11" t="s">
        <v>229</v>
      </c>
      <c r="F49" s="8">
        <v>1904</v>
      </c>
      <c r="G49" s="11" t="s">
        <v>71</v>
      </c>
      <c r="H49" s="11" t="s">
        <v>22</v>
      </c>
      <c r="I49" s="11" t="s">
        <v>168</v>
      </c>
      <c r="J49" s="12"/>
      <c r="K49" s="13" t="s">
        <v>169</v>
      </c>
      <c r="L49" s="14">
        <v>0</v>
      </c>
      <c r="M49" s="15">
        <v>0.23</v>
      </c>
      <c r="N49" s="14">
        <f t="shared" si="2"/>
        <v>0</v>
      </c>
      <c r="O49" s="14">
        <f t="shared" si="3"/>
        <v>0</v>
      </c>
    </row>
    <row r="50" spans="1:15" ht="150" customHeight="1" x14ac:dyDescent="0.25">
      <c r="A50" s="8">
        <v>39</v>
      </c>
      <c r="B50" s="9" t="s">
        <v>172</v>
      </c>
      <c r="C50" s="10" t="s">
        <v>173</v>
      </c>
      <c r="D50" s="8">
        <v>1</v>
      </c>
      <c r="E50" s="11" t="s">
        <v>229</v>
      </c>
      <c r="F50" s="8">
        <v>1904</v>
      </c>
      <c r="G50" s="11" t="s">
        <v>174</v>
      </c>
      <c r="H50" s="11" t="s">
        <v>175</v>
      </c>
      <c r="I50" s="16" t="s">
        <v>176</v>
      </c>
      <c r="J50" s="12"/>
      <c r="K50" s="13" t="s">
        <v>177</v>
      </c>
      <c r="L50" s="14">
        <v>0</v>
      </c>
      <c r="M50" s="15">
        <v>0.23</v>
      </c>
      <c r="N50" s="14">
        <f t="shared" si="2"/>
        <v>0</v>
      </c>
      <c r="O50" s="14">
        <f t="shared" si="3"/>
        <v>0</v>
      </c>
    </row>
    <row r="51" spans="1:15" ht="192.75" customHeight="1" x14ac:dyDescent="0.25">
      <c r="A51" s="8">
        <v>40</v>
      </c>
      <c r="B51" s="9" t="s">
        <v>178</v>
      </c>
      <c r="C51" s="10" t="s">
        <v>179</v>
      </c>
      <c r="D51" s="8">
        <v>1</v>
      </c>
      <c r="E51" s="11" t="s">
        <v>229</v>
      </c>
      <c r="F51" s="8" t="s">
        <v>148</v>
      </c>
      <c r="G51" s="11" t="s">
        <v>180</v>
      </c>
      <c r="H51" s="11" t="s">
        <v>22</v>
      </c>
      <c r="I51" s="11" t="s">
        <v>181</v>
      </c>
      <c r="J51" s="12"/>
      <c r="K51" s="13" t="s">
        <v>182</v>
      </c>
      <c r="L51" s="14">
        <v>0</v>
      </c>
      <c r="M51" s="15">
        <v>0.23</v>
      </c>
      <c r="N51" s="14">
        <f t="shared" si="2"/>
        <v>0</v>
      </c>
      <c r="O51" s="14">
        <f t="shared" si="3"/>
        <v>0</v>
      </c>
    </row>
    <row r="52" spans="1:15" ht="155.25" customHeight="1" x14ac:dyDescent="0.25">
      <c r="A52" s="8">
        <v>41</v>
      </c>
      <c r="B52" s="9" t="s">
        <v>183</v>
      </c>
      <c r="C52" s="10" t="s">
        <v>184</v>
      </c>
      <c r="D52" s="8">
        <v>1</v>
      </c>
      <c r="E52" s="11" t="s">
        <v>229</v>
      </c>
      <c r="F52" s="8">
        <v>1858</v>
      </c>
      <c r="G52" s="11" t="s">
        <v>185</v>
      </c>
      <c r="H52" s="11" t="s">
        <v>22</v>
      </c>
      <c r="I52" s="16" t="s">
        <v>186</v>
      </c>
      <c r="J52" s="12"/>
      <c r="K52" s="13" t="s">
        <v>187</v>
      </c>
      <c r="L52" s="14">
        <v>0</v>
      </c>
      <c r="M52" s="15">
        <v>0.23</v>
      </c>
      <c r="N52" s="14">
        <f t="shared" si="2"/>
        <v>0</v>
      </c>
      <c r="O52" s="14">
        <f t="shared" si="3"/>
        <v>0</v>
      </c>
    </row>
    <row r="53" spans="1:15" ht="141" customHeight="1" x14ac:dyDescent="0.25">
      <c r="A53" s="8">
        <v>42</v>
      </c>
      <c r="B53" s="9" t="s">
        <v>183</v>
      </c>
      <c r="C53" s="10" t="s">
        <v>188</v>
      </c>
      <c r="D53" s="8">
        <v>1</v>
      </c>
      <c r="E53" s="11" t="s">
        <v>229</v>
      </c>
      <c r="F53" s="8">
        <v>1858</v>
      </c>
      <c r="G53" s="11" t="s">
        <v>185</v>
      </c>
      <c r="H53" s="11" t="s">
        <v>22</v>
      </c>
      <c r="I53" s="16" t="s">
        <v>186</v>
      </c>
      <c r="J53" s="12"/>
      <c r="K53" s="13" t="s">
        <v>187</v>
      </c>
      <c r="L53" s="14">
        <v>0</v>
      </c>
      <c r="M53" s="15">
        <v>0.23</v>
      </c>
      <c r="N53" s="14">
        <f t="shared" si="2"/>
        <v>0</v>
      </c>
      <c r="O53" s="14">
        <f t="shared" si="3"/>
        <v>0</v>
      </c>
    </row>
    <row r="54" spans="1:15" ht="132.75" customHeight="1" x14ac:dyDescent="0.25">
      <c r="A54" s="8">
        <v>43</v>
      </c>
      <c r="B54" s="9" t="s">
        <v>189</v>
      </c>
      <c r="C54" s="10" t="s">
        <v>190</v>
      </c>
      <c r="D54" s="8">
        <v>1</v>
      </c>
      <c r="E54" s="11" t="s">
        <v>229</v>
      </c>
      <c r="F54" s="8">
        <v>1858</v>
      </c>
      <c r="G54" s="11" t="s">
        <v>191</v>
      </c>
      <c r="H54" s="11" t="s">
        <v>22</v>
      </c>
      <c r="I54" s="16" t="s">
        <v>192</v>
      </c>
      <c r="J54" s="12"/>
      <c r="K54" s="13" t="s">
        <v>193</v>
      </c>
      <c r="L54" s="14">
        <v>0</v>
      </c>
      <c r="M54" s="15">
        <v>0.23</v>
      </c>
      <c r="N54" s="14">
        <f t="shared" si="2"/>
        <v>0</v>
      </c>
      <c r="O54" s="14">
        <f t="shared" si="3"/>
        <v>0</v>
      </c>
    </row>
    <row r="55" spans="1:15" ht="126.75" customHeight="1" x14ac:dyDescent="0.25">
      <c r="A55" s="8">
        <v>44</v>
      </c>
      <c r="B55" s="9" t="s">
        <v>194</v>
      </c>
      <c r="C55" s="10" t="s">
        <v>195</v>
      </c>
      <c r="D55" s="8">
        <v>1</v>
      </c>
      <c r="E55" s="11" t="s">
        <v>229</v>
      </c>
      <c r="F55" s="8">
        <v>1858</v>
      </c>
      <c r="G55" s="11" t="s">
        <v>196</v>
      </c>
      <c r="H55" s="11" t="s">
        <v>197</v>
      </c>
      <c r="I55" s="16" t="s">
        <v>198</v>
      </c>
      <c r="J55" s="12"/>
      <c r="K55" s="13" t="s">
        <v>199</v>
      </c>
      <c r="L55" s="14">
        <v>0</v>
      </c>
      <c r="M55" s="15">
        <v>0.23</v>
      </c>
      <c r="N55" s="14">
        <f t="shared" si="2"/>
        <v>0</v>
      </c>
      <c r="O55" s="14">
        <f t="shared" si="3"/>
        <v>0</v>
      </c>
    </row>
    <row r="56" spans="1:15" ht="140.25" customHeight="1" x14ac:dyDescent="0.25">
      <c r="A56" s="8">
        <v>45</v>
      </c>
      <c r="B56" s="9" t="s">
        <v>25</v>
      </c>
      <c r="C56" s="10" t="s">
        <v>200</v>
      </c>
      <c r="D56" s="8">
        <v>1</v>
      </c>
      <c r="E56" s="11" t="s">
        <v>229</v>
      </c>
      <c r="F56" s="8">
        <v>1858</v>
      </c>
      <c r="G56" s="11" t="s">
        <v>196</v>
      </c>
      <c r="H56" s="11" t="s">
        <v>197</v>
      </c>
      <c r="I56" s="16" t="s">
        <v>201</v>
      </c>
      <c r="J56" s="12"/>
      <c r="K56" s="13" t="s">
        <v>199</v>
      </c>
      <c r="L56" s="14">
        <v>0</v>
      </c>
      <c r="M56" s="15">
        <v>0.23</v>
      </c>
      <c r="N56" s="14">
        <f t="shared" si="2"/>
        <v>0</v>
      </c>
      <c r="O56" s="14">
        <f t="shared" si="3"/>
        <v>0</v>
      </c>
    </row>
    <row r="57" spans="1:15" ht="143.25" customHeight="1" x14ac:dyDescent="0.25">
      <c r="A57" s="8">
        <v>46</v>
      </c>
      <c r="B57" s="9" t="s">
        <v>25</v>
      </c>
      <c r="C57" s="10" t="s">
        <v>202</v>
      </c>
      <c r="D57" s="8">
        <v>1</v>
      </c>
      <c r="E57" s="11" t="s">
        <v>229</v>
      </c>
      <c r="F57" s="8">
        <v>1858</v>
      </c>
      <c r="G57" s="11" t="s">
        <v>196</v>
      </c>
      <c r="H57" s="11" t="s">
        <v>197</v>
      </c>
      <c r="I57" s="16" t="s">
        <v>201</v>
      </c>
      <c r="J57" s="12"/>
      <c r="K57" s="13" t="s">
        <v>199</v>
      </c>
      <c r="L57" s="14">
        <v>0</v>
      </c>
      <c r="M57" s="15">
        <v>0.23</v>
      </c>
      <c r="N57" s="14">
        <f t="shared" si="2"/>
        <v>0</v>
      </c>
      <c r="O57" s="14">
        <f t="shared" si="3"/>
        <v>0</v>
      </c>
    </row>
    <row r="58" spans="1:15" ht="159.75" customHeight="1" x14ac:dyDescent="0.25">
      <c r="A58" s="8">
        <v>47</v>
      </c>
      <c r="B58" s="9" t="s">
        <v>29</v>
      </c>
      <c r="C58" s="10" t="s">
        <v>203</v>
      </c>
      <c r="D58" s="8">
        <v>1</v>
      </c>
      <c r="E58" s="11" t="s">
        <v>229</v>
      </c>
      <c r="F58" s="8">
        <v>1858</v>
      </c>
      <c r="G58" s="11" t="s">
        <v>196</v>
      </c>
      <c r="H58" s="11" t="s">
        <v>197</v>
      </c>
      <c r="I58" s="16" t="s">
        <v>204</v>
      </c>
      <c r="J58" s="12"/>
      <c r="K58" s="13" t="s">
        <v>199</v>
      </c>
      <c r="L58" s="14">
        <v>0</v>
      </c>
      <c r="M58" s="15">
        <v>0.23</v>
      </c>
      <c r="N58" s="14">
        <f t="shared" si="2"/>
        <v>0</v>
      </c>
      <c r="O58" s="14">
        <f t="shared" si="3"/>
        <v>0</v>
      </c>
    </row>
    <row r="59" spans="1:15" ht="132.75" customHeight="1" x14ac:dyDescent="0.25">
      <c r="A59" s="8">
        <v>48</v>
      </c>
      <c r="B59" s="9" t="s">
        <v>29</v>
      </c>
      <c r="C59" s="10" t="s">
        <v>205</v>
      </c>
      <c r="D59" s="8">
        <v>1</v>
      </c>
      <c r="E59" s="11" t="s">
        <v>229</v>
      </c>
      <c r="F59" s="8">
        <v>1858</v>
      </c>
      <c r="G59" s="11" t="s">
        <v>196</v>
      </c>
      <c r="H59" s="11" t="s">
        <v>197</v>
      </c>
      <c r="I59" s="16" t="s">
        <v>204</v>
      </c>
      <c r="J59" s="12"/>
      <c r="K59" s="13" t="s">
        <v>199</v>
      </c>
      <c r="L59" s="14">
        <v>0</v>
      </c>
      <c r="M59" s="15">
        <v>0.23</v>
      </c>
      <c r="N59" s="14">
        <f t="shared" si="2"/>
        <v>0</v>
      </c>
      <c r="O59" s="14">
        <f t="shared" si="3"/>
        <v>0</v>
      </c>
    </row>
    <row r="60" spans="1:15" ht="137.25" customHeight="1" x14ac:dyDescent="0.25">
      <c r="A60" s="8">
        <v>49</v>
      </c>
      <c r="B60" s="9" t="s">
        <v>29</v>
      </c>
      <c r="C60" s="10" t="s">
        <v>206</v>
      </c>
      <c r="D60" s="8">
        <v>1</v>
      </c>
      <c r="E60" s="11" t="s">
        <v>229</v>
      </c>
      <c r="F60" s="8">
        <v>1858</v>
      </c>
      <c r="G60" s="11" t="s">
        <v>196</v>
      </c>
      <c r="H60" s="11" t="s">
        <v>197</v>
      </c>
      <c r="I60" s="16" t="s">
        <v>204</v>
      </c>
      <c r="J60" s="12"/>
      <c r="K60" s="13" t="s">
        <v>199</v>
      </c>
      <c r="L60" s="14">
        <v>0</v>
      </c>
      <c r="M60" s="15">
        <v>0.23</v>
      </c>
      <c r="N60" s="14">
        <f t="shared" si="2"/>
        <v>0</v>
      </c>
      <c r="O60" s="14">
        <f t="shared" si="3"/>
        <v>0</v>
      </c>
    </row>
    <row r="61" spans="1:15" ht="132" customHeight="1" x14ac:dyDescent="0.25">
      <c r="A61" s="8">
        <v>50</v>
      </c>
      <c r="B61" s="9" t="s">
        <v>29</v>
      </c>
      <c r="C61" s="10" t="s">
        <v>207</v>
      </c>
      <c r="D61" s="8">
        <v>1</v>
      </c>
      <c r="E61" s="11" t="s">
        <v>229</v>
      </c>
      <c r="F61" s="8">
        <v>1858</v>
      </c>
      <c r="G61" s="11" t="s">
        <v>196</v>
      </c>
      <c r="H61" s="11" t="s">
        <v>197</v>
      </c>
      <c r="I61" s="16" t="s">
        <v>204</v>
      </c>
      <c r="J61" s="12"/>
      <c r="K61" s="13" t="s">
        <v>199</v>
      </c>
      <c r="L61" s="14">
        <v>0</v>
      </c>
      <c r="M61" s="15">
        <v>0.23</v>
      </c>
      <c r="N61" s="14">
        <f t="shared" si="2"/>
        <v>0</v>
      </c>
      <c r="O61" s="14">
        <f t="shared" si="3"/>
        <v>0</v>
      </c>
    </row>
    <row r="62" spans="1:15" ht="127.5" customHeight="1" x14ac:dyDescent="0.25">
      <c r="A62" s="8">
        <v>51</v>
      </c>
      <c r="B62" s="9" t="s">
        <v>208</v>
      </c>
      <c r="C62" s="10" t="s">
        <v>209</v>
      </c>
      <c r="D62" s="8">
        <v>1</v>
      </c>
      <c r="E62" s="11" t="s">
        <v>230</v>
      </c>
      <c r="F62" s="8" t="s">
        <v>54</v>
      </c>
      <c r="G62" s="11" t="s">
        <v>71</v>
      </c>
      <c r="H62" s="11" t="s">
        <v>210</v>
      </c>
      <c r="I62" s="16" t="s">
        <v>211</v>
      </c>
      <c r="J62" s="12"/>
      <c r="K62" s="13" t="s">
        <v>212</v>
      </c>
      <c r="L62" s="14">
        <v>0</v>
      </c>
      <c r="M62" s="15">
        <v>0.23</v>
      </c>
      <c r="N62" s="14">
        <f t="shared" si="2"/>
        <v>0</v>
      </c>
      <c r="O62" s="14">
        <f t="shared" si="3"/>
        <v>0</v>
      </c>
    </row>
    <row r="63" spans="1:15" ht="183.75" customHeight="1" x14ac:dyDescent="0.25">
      <c r="A63" s="8">
        <v>52</v>
      </c>
      <c r="B63" s="9" t="s">
        <v>213</v>
      </c>
      <c r="C63" s="10" t="s">
        <v>214</v>
      </c>
      <c r="D63" s="8">
        <v>1</v>
      </c>
      <c r="E63" s="11" t="s">
        <v>230</v>
      </c>
      <c r="F63" s="8">
        <v>1997</v>
      </c>
      <c r="G63" s="11" t="s">
        <v>71</v>
      </c>
      <c r="H63" s="11" t="s">
        <v>22</v>
      </c>
      <c r="I63" s="11" t="s">
        <v>215</v>
      </c>
      <c r="J63" s="12"/>
      <c r="K63" s="13" t="s">
        <v>216</v>
      </c>
      <c r="L63" s="14">
        <v>0</v>
      </c>
      <c r="M63" s="15">
        <v>0.23</v>
      </c>
      <c r="N63" s="14">
        <f t="shared" si="2"/>
        <v>0</v>
      </c>
      <c r="O63" s="14">
        <f t="shared" si="3"/>
        <v>0</v>
      </c>
    </row>
    <row r="64" spans="1:15" ht="156" customHeight="1" x14ac:dyDescent="0.25">
      <c r="A64" s="8">
        <v>53</v>
      </c>
      <c r="B64" s="9" t="s">
        <v>217</v>
      </c>
      <c r="C64" s="10" t="s">
        <v>218</v>
      </c>
      <c r="D64" s="8">
        <v>1</v>
      </c>
      <c r="E64" s="11" t="s">
        <v>229</v>
      </c>
      <c r="F64" s="8" t="s">
        <v>54</v>
      </c>
      <c r="G64" s="11" t="s">
        <v>219</v>
      </c>
      <c r="H64" s="11" t="s">
        <v>220</v>
      </c>
      <c r="I64" s="11" t="s">
        <v>221</v>
      </c>
      <c r="J64" s="12"/>
      <c r="K64" s="13" t="s">
        <v>222</v>
      </c>
      <c r="L64" s="14">
        <v>0</v>
      </c>
      <c r="M64" s="15">
        <v>0.23</v>
      </c>
      <c r="N64" s="14">
        <f t="shared" si="2"/>
        <v>0</v>
      </c>
      <c r="O64" s="14">
        <f t="shared" si="3"/>
        <v>0</v>
      </c>
    </row>
    <row r="65" spans="1:15" x14ac:dyDescent="0.25">
      <c r="A65" s="18"/>
      <c r="B65" s="19"/>
      <c r="C65" s="19"/>
      <c r="D65" s="18"/>
      <c r="E65" s="20"/>
      <c r="F65" s="21"/>
      <c r="G65" s="20"/>
      <c r="H65" s="20"/>
      <c r="I65" s="20"/>
      <c r="J65" s="22"/>
      <c r="K65" s="23" t="s">
        <v>223</v>
      </c>
      <c r="L65" s="14">
        <f>SUM(L12:L64)</f>
        <v>0</v>
      </c>
      <c r="M65" s="24"/>
      <c r="N65" s="14">
        <f>SUM(N12:N64)</f>
        <v>0</v>
      </c>
      <c r="O65" s="14">
        <f>SUM(O12:O64)</f>
        <v>0</v>
      </c>
    </row>
    <row r="66" spans="1:15" x14ac:dyDescent="0.25">
      <c r="A66" s="25"/>
      <c r="B66" s="26"/>
      <c r="C66" s="26"/>
      <c r="D66" s="25"/>
      <c r="E66" s="26"/>
      <c r="F66" s="27"/>
      <c r="G66" s="26"/>
      <c r="H66" s="26"/>
      <c r="I66" s="26"/>
      <c r="J66" s="28"/>
      <c r="K66" s="28"/>
    </row>
    <row r="68" spans="1:15" ht="23.25" customHeight="1" x14ac:dyDescent="0.25">
      <c r="J68" s="31" t="s">
        <v>224</v>
      </c>
      <c r="K68" s="31"/>
      <c r="L68" s="31"/>
    </row>
    <row r="69" spans="1:15" ht="32.25" customHeight="1" x14ac:dyDescent="0.25">
      <c r="J69" s="31"/>
      <c r="K69" s="31"/>
      <c r="L69" s="31"/>
    </row>
  </sheetData>
  <mergeCells count="4">
    <mergeCell ref="G2:K2"/>
    <mergeCell ref="G3:K3"/>
    <mergeCell ref="G9:K9"/>
    <mergeCell ref="J68:L69"/>
  </mergeCells>
  <pageMargins left="0.25" right="0.25" top="0.75" bottom="0.75" header="0.511811023622047" footer="0.511811023622047"/>
  <pageSetup paperSize="8" fitToHeight="0"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383</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Meble</vt:lpstr>
      <vt:lpstr>Meble!Tytuły_wydruku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Agnieszka Rozciecha-Lis</dc:creator>
  <dc:description/>
  <cp:lastModifiedBy>Magdalena Postępska</cp:lastModifiedBy>
  <cp:revision>6</cp:revision>
  <cp:lastPrinted>2025-10-21T06:37:26Z</cp:lastPrinted>
  <dcterms:created xsi:type="dcterms:W3CDTF">2015-06-05T18:19:34Z</dcterms:created>
  <dcterms:modified xsi:type="dcterms:W3CDTF">2026-03-04T12:34:13Z</dcterms:modified>
  <dc:language>pl-PL</dc:language>
</cp:coreProperties>
</file>